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Ta_delovni_zvezek" defaultThemeVersion="166925"/>
  <mc:AlternateContent xmlns:mc="http://schemas.openxmlformats.org/markup-compatibility/2006">
    <mc:Choice Requires="x15">
      <x15ac:absPath xmlns:x15ac="http://schemas.microsoft.com/office/spreadsheetml/2010/11/ac" url="https://obcinabraslovce-my.sharepoint.com/personal/teja_bozovic-holc_braslovce_si/Documents/TEJA BOŽOVIČ HOLC/JAVNA NAROČILA/OBJAVA NA PJN/IZGRADNJA KANALIZACIJE_DRR2/OBJAVA_PJN/"/>
    </mc:Choice>
  </mc:AlternateContent>
  <xr:revisionPtr revIDLastSave="2" documentId="11_C2D105E85CBECA0EC794AFABF4BA98D3CF54A75B" xr6:coauthVersionLast="45" xr6:coauthVersionMax="45" xr10:uidLastSave="{3760FEBA-CBC3-48BF-B934-38E5968778AC}"/>
  <bookViews>
    <workbookView xWindow="-120" yWindow="-120" windowWidth="29040" windowHeight="15840" tabRatio="893" activeTab="2" xr2:uid="{00000000-000D-0000-FFFF-FFFF00000000}"/>
  </bookViews>
  <sheets>
    <sheet name="SKUPNA REKAPITULACIJA PROJEKT" sheetId="1" r:id="rId1"/>
    <sheet name="rekapitulacija 1" sheetId="4" r:id="rId2"/>
    <sheet name="Pripravljalna dela" sheetId="6" r:id="rId3"/>
    <sheet name="Fekalni kanal 1" sheetId="5" r:id="rId4"/>
    <sheet name="Fekalni kanal 2" sheetId="7" r:id="rId5"/>
    <sheet name="Fekalni kanal 3" sheetId="8" r:id="rId6"/>
    <sheet name="Fekalni kanal 4" sheetId="9" r:id="rId7"/>
    <sheet name="Tlačni kanal" sheetId="10" r:id="rId8"/>
    <sheet name="Črpališče Č" sheetId="11" r:id="rId9"/>
    <sheet name="NN-priključek novo" sheetId="13" r:id="rId10"/>
    <sheet name="elktro oprema črp" sheetId="22" r:id="rId11"/>
    <sheet name="zaključna dela" sheetId="14" r:id="rId12"/>
    <sheet name="Rekapitulacija 2" sheetId="15" r:id="rId13"/>
    <sheet name="PREDDELA" sheetId="16" r:id="rId14"/>
    <sheet name="F.K.2.0" sheetId="17" r:id="rId15"/>
    <sheet name="F.K.2.1" sheetId="18" r:id="rId16"/>
    <sheet name="F.K.2.2" sheetId="19" r:id="rId17"/>
    <sheet name="Zaključna dela (2)" sheetId="20" r:id="rId18"/>
  </sheets>
  <definedNames>
    <definedName name="Datum" localSheetId="9">#REF!</definedName>
    <definedName name="Datum" localSheetId="11">#REF!</definedName>
    <definedName name="Datum">#REF!</definedName>
    <definedName name="Dela1" localSheetId="9">#REF!</definedName>
    <definedName name="Dela1" localSheetId="11">#REF!</definedName>
    <definedName name="Dela1">#REF!</definedName>
    <definedName name="Dela2" localSheetId="9">#REF!</definedName>
    <definedName name="Dela2" localSheetId="11">#REF!</definedName>
    <definedName name="Dela2">#REF!</definedName>
    <definedName name="Dela3" localSheetId="9">#REF!</definedName>
    <definedName name="Dela3" localSheetId="11">#REF!</definedName>
    <definedName name="Dela3">#REF!</definedName>
    <definedName name="der">#REF!</definedName>
    <definedName name="Naročnik" localSheetId="9">#REF!</definedName>
    <definedName name="Naročnik" localSheetId="11">#REF!</definedName>
    <definedName name="Naročnik">#REF!</definedName>
    <definedName name="Podjetje" localSheetId="9">#REF!</definedName>
    <definedName name="Podjetje" localSheetId="11">#REF!</definedName>
    <definedName name="Podjetje">#REF!</definedName>
    <definedName name="_xlnm.Print_Area" localSheetId="8">'Črpališče Č'!$A$1:$F$167</definedName>
    <definedName name="_xlnm.Print_Area" localSheetId="14">'F.K.2.0'!$A$1:$F$222</definedName>
    <definedName name="_xlnm.Print_Area" localSheetId="15">'F.K.2.1'!$A$1:$F$199</definedName>
    <definedName name="_xlnm.Print_Area" localSheetId="16">'F.K.2.2'!$A$1:$F$194</definedName>
    <definedName name="_xlnm.Print_Area" localSheetId="3">'Fekalni kanal 1'!$A:$F</definedName>
    <definedName name="_xlnm.Print_Area" localSheetId="13">PREDDELA!$A$1:$F$15</definedName>
    <definedName name="_xlnm.Print_Area" localSheetId="7">'Tlačni kanal'!$A$1:$F$176</definedName>
    <definedName name="_xlnm.Print_Area" localSheetId="17">'Zaključna dela (2)'!$A$1:$F$40</definedName>
    <definedName name="Ponudba" localSheetId="9">#REF!</definedName>
    <definedName name="Ponudba" localSheetId="11">#REF!</definedName>
    <definedName name="Ponudba">#REF!</definedName>
    <definedName name="_xlnm.Print_Titles" localSheetId="8">'Črpališče Č'!$1:$1</definedName>
    <definedName name="_xlnm.Print_Titles" localSheetId="14">'F.K.2.0'!$1:$1</definedName>
    <definedName name="_xlnm.Print_Titles" localSheetId="15">'F.K.2.1'!$1:$1</definedName>
    <definedName name="_xlnm.Print_Titles" localSheetId="16">'F.K.2.2'!$1:$1</definedName>
    <definedName name="_xlnm.Print_Titles" localSheetId="3">'Fekalni kanal 1'!$2:$2</definedName>
    <definedName name="_xlnm.Print_Titles" localSheetId="4">'Fekalni kanal 2'!$2:$2</definedName>
    <definedName name="_xlnm.Print_Titles" localSheetId="5">'Fekalni kanal 3'!$1:$1</definedName>
    <definedName name="_xlnm.Print_Titles" localSheetId="6">'Fekalni kanal 4'!$2:$2</definedName>
    <definedName name="_xlnm.Print_Titles" localSheetId="7">'Tlačni kanal'!$1:$1</definedName>
    <definedName name="_xlnm.Print_Titles" localSheetId="17">'Zaključna dela (2)'!$2:$2</definedName>
    <definedName name="Vrednost_z_DDV" localSheetId="9">#REF!</definedName>
    <definedName name="Vrednost_z_DDV" localSheetId="11">#REF!</definedName>
    <definedName name="Vrednost_z_DDV">#REF!</definedName>
    <definedName name="Za" localSheetId="9">#REF!</definedName>
    <definedName name="Za" localSheetId="11">#REF!</definedName>
    <definedName name="Z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6" i="13" l="1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45" i="13"/>
  <c r="F31" i="13"/>
  <c r="F32" i="13"/>
  <c r="F33" i="13"/>
  <c r="F34" i="13"/>
  <c r="F35" i="13"/>
  <c r="F36" i="13"/>
  <c r="F37" i="13"/>
  <c r="F30" i="13"/>
  <c r="F22" i="13"/>
  <c r="F10" i="13"/>
  <c r="F11" i="13"/>
  <c r="F12" i="13"/>
  <c r="F13" i="13"/>
  <c r="F14" i="13"/>
  <c r="F9" i="13"/>
  <c r="F126" i="22" l="1"/>
  <c r="F127" i="22"/>
  <c r="F125" i="22"/>
  <c r="F116" i="22"/>
  <c r="F117" i="22"/>
  <c r="F118" i="22"/>
  <c r="F119" i="22"/>
  <c r="F115" i="22"/>
  <c r="F88" i="22"/>
  <c r="F89" i="22"/>
  <c r="F90" i="22"/>
  <c r="F91" i="22"/>
  <c r="F92" i="22"/>
  <c r="F93" i="22"/>
  <c r="F94" i="22"/>
  <c r="F95" i="22"/>
  <c r="F96" i="22"/>
  <c r="F97" i="22"/>
  <c r="F98" i="22"/>
  <c r="F99" i="22"/>
  <c r="F100" i="22"/>
  <c r="F101" i="22"/>
  <c r="F102" i="22"/>
  <c r="F103" i="22"/>
  <c r="F104" i="22"/>
  <c r="F105" i="22"/>
  <c r="F106" i="22"/>
  <c r="F107" i="22"/>
  <c r="F108" i="22"/>
  <c r="F87" i="22"/>
  <c r="F76" i="22"/>
  <c r="F77" i="22"/>
  <c r="F78" i="22"/>
  <c r="F79" i="22"/>
  <c r="F7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5" i="22"/>
  <c r="F56" i="22"/>
  <c r="F57" i="22"/>
  <c r="F58" i="22"/>
  <c r="F59" i="22"/>
  <c r="F60" i="22"/>
  <c r="F61" i="22"/>
  <c r="F62" i="22"/>
  <c r="F63" i="22"/>
  <c r="F64" i="22"/>
  <c r="F65" i="22"/>
  <c r="F66" i="22"/>
  <c r="F67" i="22"/>
  <c r="F68" i="22"/>
  <c r="F15" i="22"/>
  <c r="F16" i="22"/>
  <c r="F17" i="22"/>
  <c r="F18" i="22"/>
  <c r="F19" i="22"/>
  <c r="F20" i="22"/>
  <c r="F21" i="22"/>
  <c r="F22" i="22"/>
  <c r="F23" i="22"/>
  <c r="F24" i="22"/>
  <c r="F25" i="22"/>
  <c r="E132" i="22"/>
  <c r="F12" i="22"/>
  <c r="F13" i="22"/>
  <c r="F14" i="22"/>
  <c r="F11" i="22"/>
  <c r="F148" i="22" l="1"/>
  <c r="F147" i="22"/>
  <c r="F129" i="22" l="1"/>
  <c r="F137" i="22" s="1"/>
  <c r="F121" i="22"/>
  <c r="F136" i="22" s="1"/>
  <c r="F110" i="22"/>
  <c r="F135" i="22" s="1"/>
  <c r="F81" i="22"/>
  <c r="F134" i="22" s="1"/>
  <c r="F70" i="22"/>
  <c r="F133" i="22" s="1"/>
  <c r="F25" i="14"/>
  <c r="D15" i="14"/>
  <c r="F15" i="14" s="1"/>
  <c r="D12" i="14"/>
  <c r="F12" i="14" s="1"/>
  <c r="F9" i="14"/>
  <c r="F7" i="14"/>
  <c r="D21" i="14" l="1"/>
  <c r="F21" i="14" s="1"/>
  <c r="F139" i="22"/>
  <c r="F146" i="22" s="1"/>
  <c r="F31" i="4" s="1"/>
  <c r="F27" i="14"/>
  <c r="F33" i="4" s="1"/>
  <c r="F61" i="13"/>
  <c r="F70" i="13" s="1"/>
  <c r="F25" i="13"/>
  <c r="F68" i="13" s="1"/>
  <c r="F39" i="13" l="1"/>
  <c r="F69" i="13" s="1"/>
  <c r="F16" i="13"/>
  <c r="F67" i="13" s="1"/>
  <c r="F72" i="13" s="1"/>
  <c r="F7" i="20"/>
  <c r="F10" i="20"/>
  <c r="F15" i="20"/>
  <c r="F18" i="20"/>
  <c r="D22" i="20"/>
  <c r="F22" i="20" s="1"/>
  <c r="F26" i="20"/>
  <c r="F31" i="20"/>
  <c r="F37" i="20"/>
  <c r="F8" i="19"/>
  <c r="F12" i="19"/>
  <c r="F18" i="19"/>
  <c r="F20" i="19"/>
  <c r="D25" i="19"/>
  <c r="F25" i="19" s="1"/>
  <c r="D39" i="19"/>
  <c r="F39" i="19" s="1"/>
  <c r="F41" i="19"/>
  <c r="D46" i="19"/>
  <c r="F46" i="19" s="1"/>
  <c r="D51" i="19"/>
  <c r="F51" i="19" s="1"/>
  <c r="D62" i="19"/>
  <c r="F67" i="19"/>
  <c r="F79" i="19"/>
  <c r="D90" i="19"/>
  <c r="F90" i="19" s="1"/>
  <c r="D99" i="19"/>
  <c r="F99" i="19" s="1"/>
  <c r="F101" i="19"/>
  <c r="F107" i="19"/>
  <c r="F109" i="19"/>
  <c r="F111" i="19"/>
  <c r="F113" i="19"/>
  <c r="F115" i="19"/>
  <c r="F132" i="19"/>
  <c r="F147" i="19"/>
  <c r="F153" i="19"/>
  <c r="F155" i="19"/>
  <c r="D166" i="19"/>
  <c r="F166" i="19" s="1"/>
  <c r="D171" i="19"/>
  <c r="F171" i="19" s="1"/>
  <c r="F174" i="19"/>
  <c r="F179" i="19"/>
  <c r="F8" i="18"/>
  <c r="F11" i="18"/>
  <c r="F16" i="18"/>
  <c r="F21" i="18"/>
  <c r="F26" i="18"/>
  <c r="F29" i="18"/>
  <c r="D33" i="18"/>
  <c r="F33" i="18" s="1"/>
  <c r="D47" i="18"/>
  <c r="D51" i="18"/>
  <c r="F51" i="18" s="1"/>
  <c r="D56" i="18"/>
  <c r="F56" i="18" s="1"/>
  <c r="D66" i="18"/>
  <c r="F66" i="18" s="1"/>
  <c r="F71" i="18"/>
  <c r="D82" i="18"/>
  <c r="F82" i="18" s="1"/>
  <c r="F92" i="18"/>
  <c r="F95" i="18"/>
  <c r="D104" i="18"/>
  <c r="F104" i="18"/>
  <c r="D106" i="18"/>
  <c r="F106" i="18" s="1"/>
  <c r="F112" i="18"/>
  <c r="F114" i="18"/>
  <c r="F116" i="18"/>
  <c r="F118" i="18"/>
  <c r="F134" i="18"/>
  <c r="F149" i="18"/>
  <c r="F155" i="18"/>
  <c r="D165" i="18"/>
  <c r="F165" i="18" s="1"/>
  <c r="D170" i="18"/>
  <c r="F170" i="18" s="1"/>
  <c r="F175" i="18"/>
  <c r="F180" i="18"/>
  <c r="F184" i="18"/>
  <c r="F8" i="17"/>
  <c r="F12" i="17"/>
  <c r="F16" i="17"/>
  <c r="F21" i="17"/>
  <c r="F28" i="17"/>
  <c r="F32" i="17"/>
  <c r="F36" i="17"/>
  <c r="F39" i="17"/>
  <c r="D43" i="17"/>
  <c r="F43" i="17" s="1"/>
  <c r="D56" i="17"/>
  <c r="F56" i="17" s="1"/>
  <c r="F58" i="17"/>
  <c r="D62" i="17"/>
  <c r="F62" i="17" s="1"/>
  <c r="D67" i="17"/>
  <c r="F67" i="17" s="1"/>
  <c r="D77" i="17"/>
  <c r="F77" i="17" s="1"/>
  <c r="F82" i="17"/>
  <c r="F93" i="17"/>
  <c r="F104" i="17"/>
  <c r="F108" i="17"/>
  <c r="D117" i="17"/>
  <c r="F117" i="17" s="1"/>
  <c r="D119" i="17"/>
  <c r="F119" i="17" s="1"/>
  <c r="F124" i="17"/>
  <c r="F126" i="17"/>
  <c r="F128" i="17"/>
  <c r="F130" i="17"/>
  <c r="F132" i="17"/>
  <c r="F149" i="17"/>
  <c r="F151" i="17"/>
  <c r="F166" i="17"/>
  <c r="F172" i="17"/>
  <c r="D181" i="17"/>
  <c r="F181" i="17" s="1"/>
  <c r="D185" i="17"/>
  <c r="F185" i="17" s="1"/>
  <c r="F189" i="17"/>
  <c r="F193" i="17"/>
  <c r="F197" i="17"/>
  <c r="F202" i="17"/>
  <c r="F206" i="17"/>
  <c r="F7" i="16"/>
  <c r="F9" i="16"/>
  <c r="F13" i="16"/>
  <c r="F5" i="11"/>
  <c r="D11" i="11"/>
  <c r="F11" i="11" s="1"/>
  <c r="D12" i="11"/>
  <c r="F12" i="11" s="1"/>
  <c r="D16" i="11"/>
  <c r="F16" i="11" s="1"/>
  <c r="D19" i="11"/>
  <c r="F19" i="11" s="1"/>
  <c r="D22" i="11"/>
  <c r="F22" i="11" s="1"/>
  <c r="F38" i="11"/>
  <c r="F47" i="11"/>
  <c r="F51" i="11"/>
  <c r="F55" i="11"/>
  <c r="F60" i="11"/>
  <c r="F61" i="11"/>
  <c r="F95" i="11"/>
  <c r="F97" i="11"/>
  <c r="F103" i="11"/>
  <c r="F104" i="11"/>
  <c r="F106" i="11"/>
  <c r="F113" i="11"/>
  <c r="F118" i="11"/>
  <c r="F119" i="11"/>
  <c r="F123" i="11"/>
  <c r="D133" i="11"/>
  <c r="F133" i="11" s="1"/>
  <c r="F142" i="11"/>
  <c r="D146" i="11"/>
  <c r="F146" i="11"/>
  <c r="D148" i="11"/>
  <c r="F148" i="11"/>
  <c r="D150" i="11"/>
  <c r="F150" i="11" s="1"/>
  <c r="F155" i="11"/>
  <c r="F157" i="11"/>
  <c r="F8" i="10"/>
  <c r="F10" i="10"/>
  <c r="F14" i="10"/>
  <c r="F18" i="10"/>
  <c r="F21" i="10"/>
  <c r="F23" i="10"/>
  <c r="D27" i="10"/>
  <c r="F27" i="10" s="1"/>
  <c r="D37" i="10"/>
  <c r="F37" i="10" s="1"/>
  <c r="D43" i="10"/>
  <c r="F43" i="10"/>
  <c r="F44" i="10"/>
  <c r="D48" i="10"/>
  <c r="F48" i="10" s="1"/>
  <c r="D52" i="10"/>
  <c r="F52" i="10" s="1"/>
  <c r="D62" i="10"/>
  <c r="F62" i="10" s="1"/>
  <c r="F66" i="10"/>
  <c r="F74" i="10"/>
  <c r="D77" i="10"/>
  <c r="F77" i="10"/>
  <c r="D85" i="10"/>
  <c r="F85" i="10" s="1"/>
  <c r="F88" i="10"/>
  <c r="F94" i="10"/>
  <c r="F104" i="10"/>
  <c r="F110" i="10"/>
  <c r="F113" i="10"/>
  <c r="F115" i="10"/>
  <c r="F120" i="10"/>
  <c r="F122" i="10"/>
  <c r="F125" i="10"/>
  <c r="F128" i="10"/>
  <c r="F133" i="10"/>
  <c r="D142" i="10"/>
  <c r="F142" i="10"/>
  <c r="D146" i="10"/>
  <c r="F146" i="10"/>
  <c r="F150" i="10"/>
  <c r="F152" i="10"/>
  <c r="F156" i="10"/>
  <c r="F160" i="10"/>
  <c r="F164" i="10"/>
  <c r="F166" i="10"/>
  <c r="F8" i="9"/>
  <c r="D11" i="9"/>
  <c r="F11" i="9" s="1"/>
  <c r="F15" i="9"/>
  <c r="F19" i="9"/>
  <c r="F22" i="9"/>
  <c r="F24" i="9"/>
  <c r="D28" i="9"/>
  <c r="F28" i="9" s="1"/>
  <c r="D38" i="9"/>
  <c r="F38" i="9" s="1"/>
  <c r="D44" i="9"/>
  <c r="F44" i="9" s="1"/>
  <c r="D48" i="9"/>
  <c r="F48" i="9" s="1"/>
  <c r="D52" i="9"/>
  <c r="F52" i="9" s="1"/>
  <c r="D62" i="9"/>
  <c r="F62" i="9" s="1"/>
  <c r="F66" i="9"/>
  <c r="D74" i="9"/>
  <c r="F74" i="9" s="1"/>
  <c r="D84" i="9"/>
  <c r="F84" i="9" s="1"/>
  <c r="D92" i="9"/>
  <c r="F92" i="9" s="1"/>
  <c r="F101" i="9"/>
  <c r="F103" i="9"/>
  <c r="F105" i="9"/>
  <c r="F107" i="9"/>
  <c r="F124" i="9"/>
  <c r="F126" i="9"/>
  <c r="F138" i="9"/>
  <c r="F142" i="9"/>
  <c r="F143" i="9"/>
  <c r="D151" i="9"/>
  <c r="F151" i="9" s="1"/>
  <c r="D155" i="9"/>
  <c r="F155" i="9" s="1"/>
  <c r="D159" i="9"/>
  <c r="F159" i="9" s="1"/>
  <c r="F163" i="9"/>
  <c r="D165" i="9"/>
  <c r="F165" i="9" s="1"/>
  <c r="F171" i="9"/>
  <c r="F175" i="9"/>
  <c r="F177" i="9"/>
  <c r="F8" i="8"/>
  <c r="D11" i="8"/>
  <c r="F11" i="8" s="1"/>
  <c r="F15" i="8"/>
  <c r="D19" i="8"/>
  <c r="D160" i="8" s="1"/>
  <c r="F160" i="8" s="1"/>
  <c r="F22" i="8"/>
  <c r="F24" i="8"/>
  <c r="D28" i="8"/>
  <c r="F28" i="8" s="1"/>
  <c r="D38" i="8"/>
  <c r="F38" i="8" s="1"/>
  <c r="D44" i="8"/>
  <c r="F44" i="8" s="1"/>
  <c r="D48" i="8"/>
  <c r="F48" i="8" s="1"/>
  <c r="D51" i="8"/>
  <c r="F51" i="8" s="1"/>
  <c r="D61" i="8"/>
  <c r="F61" i="8" s="1"/>
  <c r="F65" i="8"/>
  <c r="F73" i="8"/>
  <c r="D83" i="8"/>
  <c r="D95" i="8" s="1"/>
  <c r="F95" i="8" s="1"/>
  <c r="D91" i="8"/>
  <c r="F91" i="8" s="1"/>
  <c r="D92" i="8"/>
  <c r="F92" i="8" s="1"/>
  <c r="F101" i="8"/>
  <c r="F103" i="8"/>
  <c r="F105" i="8"/>
  <c r="F107" i="8"/>
  <c r="F109" i="8"/>
  <c r="F124" i="8"/>
  <c r="F136" i="8"/>
  <c r="F140" i="8"/>
  <c r="F141" i="8"/>
  <c r="D150" i="8"/>
  <c r="F150" i="8" s="1"/>
  <c r="D154" i="8"/>
  <c r="F154" i="8" s="1"/>
  <c r="F158" i="8"/>
  <c r="D162" i="8"/>
  <c r="F162" i="8" s="1"/>
  <c r="F166" i="8"/>
  <c r="F170" i="8"/>
  <c r="F174" i="8"/>
  <c r="F176" i="8"/>
  <c r="F9" i="7"/>
  <c r="D12" i="7"/>
  <c r="F12" i="7"/>
  <c r="F16" i="7"/>
  <c r="F21" i="7"/>
  <c r="F22" i="7"/>
  <c r="D26" i="7"/>
  <c r="F26" i="7" s="1"/>
  <c r="D29" i="7"/>
  <c r="D172" i="7" s="1"/>
  <c r="F172" i="7" s="1"/>
  <c r="F33" i="7"/>
  <c r="F35" i="7"/>
  <c r="D46" i="7"/>
  <c r="F46" i="7" s="1"/>
  <c r="D62" i="7"/>
  <c r="F62" i="7" s="1"/>
  <c r="D66" i="7"/>
  <c r="F66" i="7" s="1"/>
  <c r="F80" i="7"/>
  <c r="D98" i="7"/>
  <c r="D117" i="7" s="1"/>
  <c r="F117" i="7" s="1"/>
  <c r="F98" i="7"/>
  <c r="D105" i="7"/>
  <c r="F105" i="7"/>
  <c r="D113" i="7"/>
  <c r="F113" i="7" s="1"/>
  <c r="D114" i="7"/>
  <c r="F114" i="7" s="1"/>
  <c r="F123" i="7"/>
  <c r="F125" i="7"/>
  <c r="F127" i="7"/>
  <c r="F142" i="7"/>
  <c r="F154" i="7"/>
  <c r="F158" i="7"/>
  <c r="F159" i="7"/>
  <c r="F176" i="7"/>
  <c r="D179" i="7"/>
  <c r="F179" i="7" s="1"/>
  <c r="D183" i="7"/>
  <c r="F183" i="7" s="1"/>
  <c r="D185" i="7"/>
  <c r="F185" i="7" s="1"/>
  <c r="F189" i="7"/>
  <c r="D193" i="7"/>
  <c r="F193" i="7"/>
  <c r="F196" i="7"/>
  <c r="F200" i="7"/>
  <c r="F204" i="7"/>
  <c r="F208" i="7"/>
  <c r="F210" i="7"/>
  <c r="F6" i="6"/>
  <c r="F8" i="6"/>
  <c r="F12" i="6"/>
  <c r="F16" i="6"/>
  <c r="F9" i="5"/>
  <c r="D12" i="5"/>
  <c r="F12" i="5" s="1"/>
  <c r="F16" i="5"/>
  <c r="F20" i="5"/>
  <c r="F25" i="5"/>
  <c r="F29" i="5"/>
  <c r="D32" i="5"/>
  <c r="F32" i="5" s="1"/>
  <c r="D36" i="5"/>
  <c r="F36" i="5" s="1"/>
  <c r="F38" i="5"/>
  <c r="D49" i="5"/>
  <c r="F49" i="5"/>
  <c r="D61" i="5"/>
  <c r="F61" i="5" s="1"/>
  <c r="F62" i="5"/>
  <c r="D66" i="5"/>
  <c r="F66" i="5"/>
  <c r="D70" i="5"/>
  <c r="F70" i="5"/>
  <c r="D80" i="5"/>
  <c r="F80" i="5" s="1"/>
  <c r="F84" i="5"/>
  <c r="D102" i="5"/>
  <c r="F102" i="5" s="1"/>
  <c r="D105" i="5"/>
  <c r="F105" i="5" s="1"/>
  <c r="D109" i="5"/>
  <c r="F109" i="5" s="1"/>
  <c r="D117" i="5"/>
  <c r="F117" i="5" s="1"/>
  <c r="D118" i="5"/>
  <c r="F118" i="5" s="1"/>
  <c r="D121" i="5"/>
  <c r="F121" i="5" s="1"/>
  <c r="F127" i="5"/>
  <c r="F129" i="5"/>
  <c r="F131" i="5"/>
  <c r="F133" i="5"/>
  <c r="F148" i="5"/>
  <c r="F149" i="5"/>
  <c r="F155" i="5"/>
  <c r="F167" i="5"/>
  <c r="F180" i="5"/>
  <c r="F181" i="5"/>
  <c r="D195" i="5"/>
  <c r="F195" i="5"/>
  <c r="D199" i="5"/>
  <c r="F199" i="5" s="1"/>
  <c r="D202" i="5"/>
  <c r="F202" i="5" s="1"/>
  <c r="D206" i="5"/>
  <c r="F206" i="5" s="1"/>
  <c r="D208" i="5"/>
  <c r="F208" i="5" s="1"/>
  <c r="D212" i="5"/>
  <c r="F212" i="5"/>
  <c r="F215" i="5"/>
  <c r="F219" i="5"/>
  <c r="F223" i="5"/>
  <c r="F226" i="5"/>
  <c r="F228" i="5"/>
  <c r="D92" i="5" l="1"/>
  <c r="F92" i="5" s="1"/>
  <c r="F29" i="7"/>
  <c r="F83" i="8"/>
  <c r="D71" i="10"/>
  <c r="F71" i="10" s="1"/>
  <c r="D138" i="11"/>
  <c r="F138" i="11" s="1"/>
  <c r="F184" i="5"/>
  <c r="F18" i="6"/>
  <c r="F14" i="4" s="1"/>
  <c r="D73" i="19"/>
  <c r="F73" i="19" s="1"/>
  <c r="F62" i="19"/>
  <c r="F157" i="19"/>
  <c r="F27" i="19"/>
  <c r="D76" i="18"/>
  <c r="F76" i="18" s="1"/>
  <c r="F186" i="18"/>
  <c r="F158" i="18"/>
  <c r="D88" i="17"/>
  <c r="F88" i="17" s="1"/>
  <c r="F111" i="17" s="1"/>
  <c r="D167" i="9"/>
  <c r="F167" i="9" s="1"/>
  <c r="F179" i="9" s="1"/>
  <c r="D71" i="9"/>
  <c r="F71" i="9" s="1"/>
  <c r="F86" i="9" s="1"/>
  <c r="F19" i="8"/>
  <c r="F35" i="18"/>
  <c r="F209" i="17"/>
  <c r="F174" i="17"/>
  <c r="F15" i="16"/>
  <c r="E7" i="15" s="1"/>
  <c r="F168" i="10"/>
  <c r="F135" i="10"/>
  <c r="F79" i="10"/>
  <c r="F29" i="10"/>
  <c r="F30" i="9"/>
  <c r="F178" i="8"/>
  <c r="F143" i="8"/>
  <c r="F161" i="7"/>
  <c r="F45" i="17"/>
  <c r="F40" i="20"/>
  <c r="E15" i="15" s="1"/>
  <c r="F182" i="19"/>
  <c r="F47" i="18"/>
  <c r="F159" i="11"/>
  <c r="D95" i="9"/>
  <c r="F95" i="9" s="1"/>
  <c r="F145" i="9" s="1"/>
  <c r="F30" i="8"/>
  <c r="D70" i="8"/>
  <c r="F70" i="8" s="1"/>
  <c r="F85" i="8" s="1"/>
  <c r="D76" i="7"/>
  <c r="F76" i="7" s="1"/>
  <c r="D58" i="7"/>
  <c r="F58" i="7" s="1"/>
  <c r="D88" i="7"/>
  <c r="F88" i="7" s="1"/>
  <c r="D39" i="7"/>
  <c r="F39" i="7" s="1"/>
  <c r="F41" i="7" s="1"/>
  <c r="D168" i="7"/>
  <c r="F168" i="7" s="1"/>
  <c r="F212" i="7" s="1"/>
  <c r="D52" i="7"/>
  <c r="F52" i="7" s="1"/>
  <c r="D101" i="7"/>
  <c r="F101" i="7" s="1"/>
  <c r="D55" i="5"/>
  <c r="F55" i="5" s="1"/>
  <c r="D191" i="5"/>
  <c r="F191" i="5" s="1"/>
  <c r="F230" i="5" s="1"/>
  <c r="D42" i="5"/>
  <c r="F42" i="5" s="1"/>
  <c r="F44" i="5" s="1"/>
  <c r="F93" i="19" l="1"/>
  <c r="F192" i="19" s="1"/>
  <c r="F194" i="19" s="1"/>
  <c r="E13" i="15" s="1"/>
  <c r="F98" i="18"/>
  <c r="F196" i="18" s="1"/>
  <c r="F199" i="18" s="1"/>
  <c r="E11" i="15" s="1"/>
  <c r="I88" i="17"/>
  <c r="F81" i="13"/>
  <c r="F29" i="4" s="1"/>
  <c r="F219" i="17"/>
  <c r="F222" i="17" s="1"/>
  <c r="E9" i="15" s="1"/>
  <c r="F174" i="10"/>
  <c r="F176" i="10" s="1"/>
  <c r="F24" i="4" s="1"/>
  <c r="F165" i="11"/>
  <c r="F167" i="11" s="1"/>
  <c r="F27" i="4" s="1"/>
  <c r="F185" i="9"/>
  <c r="F187" i="9" s="1"/>
  <c r="F22" i="4" s="1"/>
  <c r="F184" i="8"/>
  <c r="F186" i="8" s="1"/>
  <c r="F20" i="4" s="1"/>
  <c r="D85" i="7"/>
  <c r="F85" i="7" s="1"/>
  <c r="F107" i="7" s="1"/>
  <c r="D89" i="5"/>
  <c r="F89" i="5" s="1"/>
  <c r="F111" i="5" s="1"/>
  <c r="E17" i="15" l="1"/>
  <c r="F218" i="7"/>
  <c r="F220" i="7" s="1"/>
  <c r="F18" i="4" s="1"/>
  <c r="F236" i="5"/>
  <c r="F238" i="5" s="1"/>
  <c r="F16" i="4" s="1"/>
  <c r="H18" i="1" l="1"/>
  <c r="E19" i="15"/>
  <c r="E21" i="15" s="1"/>
  <c r="F35" i="4"/>
  <c r="H16" i="1" l="1"/>
  <c r="H19" i="1" s="1"/>
  <c r="H21" i="1" s="1"/>
  <c r="H23" i="1" s="1"/>
  <c r="F37" i="4"/>
  <c r="F39" i="4" s="1"/>
</calcChain>
</file>

<file path=xl/sharedStrings.xml><?xml version="1.0" encoding="utf-8"?>
<sst xmlns="http://schemas.openxmlformats.org/spreadsheetml/2006/main" count="2387" uniqueCount="682">
  <si>
    <t>INVESTITOR:                                        Občina Polzela               Malteška cesta 28                   3313 Polzela</t>
  </si>
  <si>
    <t>I.</t>
  </si>
  <si>
    <t xml:space="preserve"> </t>
  </si>
  <si>
    <t>EUR</t>
  </si>
  <si>
    <t>S K U P A J (brez DDV)</t>
  </si>
  <si>
    <t>kpl</t>
  </si>
  <si>
    <t>IZDELAVA PID</t>
  </si>
  <si>
    <t>11.</t>
  </si>
  <si>
    <t>GEODETSKI POSNETEK</t>
  </si>
  <si>
    <t>10.</t>
  </si>
  <si>
    <t>MERITVE ZAŠČITE PROTI UDARU ELEKTRIČNEGA TOKA, IZOLACIJSKE TRDNOSTI KABELSKIH VODNIKOV, GALVANSKIH POVEZAV KOVINSKIH MAS IN PONIKALNE UPORNOSTI STRELOVODNE OZEMLJITVE IN IZDAJA USTREZNE DOKUMENTACIJE V SKLADU S PREDPISI IN PROTOKOLI</t>
  </si>
  <si>
    <t>9.</t>
  </si>
  <si>
    <t>STROŠKI ZAVAROVANJA OPREME MED IZVAJANJEM DEL IN PO IZVEDBI DEL V GARANCIJSKEM ROKU</t>
  </si>
  <si>
    <t>8.</t>
  </si>
  <si>
    <t>NEPREDVIDENA DELA poz. 1- 5 10%</t>
  </si>
  <si>
    <t>7.</t>
  </si>
  <si>
    <t xml:space="preserve">PRIPRAVA DELA IN TRANSPORT </t>
  </si>
  <si>
    <t>6.</t>
  </si>
  <si>
    <t>GRADBENA DELA</t>
  </si>
  <si>
    <t>5.</t>
  </si>
  <si>
    <t>PRIKLOPI</t>
  </si>
  <si>
    <t>4.</t>
  </si>
  <si>
    <t>OSTALI ELEKTROINSTALACIJSKI MATERIAL in DELA</t>
  </si>
  <si>
    <t>3.</t>
  </si>
  <si>
    <t>KABELSKI RAZVOD</t>
  </si>
  <si>
    <t>2.</t>
  </si>
  <si>
    <t>RAZDELILEC</t>
  </si>
  <si>
    <t>1.</t>
  </si>
  <si>
    <t>REKAPITULACIJA</t>
  </si>
  <si>
    <t>GRADBENA DELA skupaj :</t>
  </si>
  <si>
    <t>m</t>
  </si>
  <si>
    <t>izkop in zasutje jarka globine 0.9 m in 0.3 m širine ter ponovna zatravitev oz. vrnitev v prvotno stanje</t>
  </si>
  <si>
    <t>-</t>
  </si>
  <si>
    <t>izdelava betonske podloge za temelj razdelilca dim. 1,0x1,0x0,3 m</t>
  </si>
  <si>
    <t>izkop in zasutje stojnega mesta za temelj razdelilca</t>
  </si>
  <si>
    <t>PRIKLOPI skupaj:</t>
  </si>
  <si>
    <t>priklop končnega stikala</t>
  </si>
  <si>
    <t>priklop plovno stikalo</t>
  </si>
  <si>
    <t>priklop nivojske sonde</t>
  </si>
  <si>
    <t>priklop črpalke 2,2 kW</t>
  </si>
  <si>
    <t>dvostranski priklop kabla 4x10mm2</t>
  </si>
  <si>
    <t>OSTALI MATERIAL in DELA skupaj:</t>
  </si>
  <si>
    <t>drobni montažni  material</t>
  </si>
  <si>
    <t>zatesnitev uvodov kablov v črpališče</t>
  </si>
  <si>
    <t>UKV antena,
enakovredno kot npr.:  YAGI AD-40/4-3, kpl. s kablom RG214 (cca 15m), BNC konektorji in antensko zaščito ASP-01</t>
  </si>
  <si>
    <t>kom</t>
  </si>
  <si>
    <t>dobava in motaža antenskega droga Inox (6m) s temeljem</t>
  </si>
  <si>
    <t>kos</t>
  </si>
  <si>
    <t xml:space="preserve">cevna objemka iz INOX nerjaveče pločevine premera 2" - 5", cpl s kabel čevlji, vijaki in podložkami </t>
  </si>
  <si>
    <t xml:space="preserve">Cu pletenica 16 mm2; dolžine  l=100 cm, cpl s kabel čevlji, vijaki in podložkami </t>
  </si>
  <si>
    <t>kg</t>
  </si>
  <si>
    <t>premaz za antikorozijsko zaščito bitumen</t>
  </si>
  <si>
    <t>armaturna sponka 
enakovredno kot npr.: Hermi - KON09</t>
  </si>
  <si>
    <t>križne sponke INOX</t>
  </si>
  <si>
    <t>razvodnica DIP dodatne izenačitve potenciala</t>
  </si>
  <si>
    <t>izdelava galvanskih spojev iz INOX materiala</t>
  </si>
  <si>
    <t>Inox trak 30x3,5mm</t>
  </si>
  <si>
    <t>inox objemke za pritrditev nivojne sonde</t>
  </si>
  <si>
    <t>kabelska polica PK 50 Rf komplet s spojnim in nosilnim materialom</t>
  </si>
  <si>
    <t>kabelska polica PK 100 Rf komplet s spojnim in nosilnim materialom</t>
  </si>
  <si>
    <t xml:space="preserve">INOX zaščitna cev premera 0.5"-1";za zaščito kablov; komplet s pritrditvami </t>
  </si>
  <si>
    <t>dobava in montaža nivojskih stikal hruška komplet s tipskim kablom 20m</t>
  </si>
  <si>
    <t>polaganja tipskega kabla za priklop črpalk do 20m</t>
  </si>
  <si>
    <t>dobava in montaža zvezdne merilne sonde PPI 100 EItra  komplet z tipskim kablom  20m</t>
  </si>
  <si>
    <t>dobava in montaža končnega stikala za kontrolo vstopa</t>
  </si>
  <si>
    <t>zaščitni trak (pozor elektrika)</t>
  </si>
  <si>
    <t>cev Stigmaflex fi 75mm</t>
  </si>
  <si>
    <t>(dobava in montaža)</t>
  </si>
  <si>
    <t>KABELSKI RAZVOD skupaj:</t>
  </si>
  <si>
    <t>žica H07V-K 6 mm2</t>
  </si>
  <si>
    <t>žica H07V-K 16 mm2</t>
  </si>
  <si>
    <t>kabel H07RR 3x0,75 mm2 gumi</t>
  </si>
  <si>
    <t>kabel NYY-J 5 x 10mm2</t>
  </si>
  <si>
    <t>kabel NYY-J 4 x 10mm2</t>
  </si>
  <si>
    <t>RAZDELILEC skupaj:</t>
  </si>
  <si>
    <t>drobni in vezni instalacijski material</t>
  </si>
  <si>
    <t>letev pritrdilna DIN</t>
  </si>
  <si>
    <t xml:space="preserve">sponka VS 4mm2 </t>
  </si>
  <si>
    <t xml:space="preserve">sponka VS 6mm2 </t>
  </si>
  <si>
    <t xml:space="preserve">sponka VS 16mm2 </t>
  </si>
  <si>
    <t xml:space="preserve">PREHOD N--BNC S KABLOM 1M </t>
  </si>
  <si>
    <t>UKV postaja,
enakovredno kot npr. Motorola CM 340, VX-2000U 440-470 MHz</t>
  </si>
  <si>
    <t>UKV modem, 
enakovredno kot npr. AN1200R, 1200/2400 Modbus</t>
  </si>
  <si>
    <t>izdelava projekta radijskih zvez in pridobitev radijskega dovoljenja</t>
  </si>
  <si>
    <t>usposabljanje in izobraževanje upravljalca sistema ter testiranje in spuščanje v pogon</t>
  </si>
  <si>
    <t>izdelava SCADA aplikacije v nadzornem centru, prenos podatkov po UKV povezavi, zagon in testiranje</t>
  </si>
  <si>
    <t xml:space="preserve">izdelava aplikativne programske opreme za krmilnik
-  18x DI
-  4x DO
-  1x AI
</t>
  </si>
  <si>
    <t>I/O  Modul 4AI, CJ1W-AD041-V1</t>
  </si>
  <si>
    <t>I/O  Modul 8RO, CJ1W-OC211</t>
  </si>
  <si>
    <t>I/O  Modul 8DI, CJ1W-ID221</t>
  </si>
  <si>
    <t>I/O  Modul 16DI, CJ1W-ID211</t>
  </si>
  <si>
    <t>napajalnik PA202</t>
  </si>
  <si>
    <t>krmilnik OMRON CJ2M-CPU31</t>
  </si>
  <si>
    <t>krmilnik z naslednjimi konfiguracijami kot npr.:</t>
  </si>
  <si>
    <t>transformator ločilni 230VAC/24VAC 100VA</t>
  </si>
  <si>
    <t>stabiliziran usmernik  230VAC / 12VDC 10A</t>
  </si>
  <si>
    <t>stabiliziran usmernik  230VAC / 24VDC 5A</t>
  </si>
  <si>
    <t>pomožni rele Schrack tip PT 570524 (24 VAC) kpl s podnožjem in LED modulom</t>
  </si>
  <si>
    <t xml:space="preserve">pomožni rele Schrack tip PT 570024 (24VDC); 6A; kpl s podnožjem in LED modulom </t>
  </si>
  <si>
    <t>Števec delovnih ur 24VDC</t>
  </si>
  <si>
    <t>UPS brezprekinitveno napajanje 2200VA (1750W), On-line faze 1/1, dvojna pretvorba, RIELLO AROS Sentinel PRO 2200
kpl z relejna kartica za UPS, MULTICOM 382</t>
  </si>
  <si>
    <t>stikalo izklopno 0-1; 25A; 1p CG8A200 VE12</t>
  </si>
  <si>
    <t>krmilno stikalo 0-1, 25A, 1p, pritrditev na letev</t>
  </si>
  <si>
    <t>krmilno preklopno stikalo 1-2, 25A, 2p, pritrditev na letev</t>
  </si>
  <si>
    <t>krmilno preklopno stikalo 0-1-2-3, 20A, 2p, pritrditev na letev</t>
  </si>
  <si>
    <t>stikalo preklopno 1-0-2;25A 2p; CG8A211 VE21</t>
  </si>
  <si>
    <t>Sig. svetilka bela 24VDC LED, enakovredno kot npr. RMQ Titan M22 kpl z nosilcem oznake, adapterjem in stikalnim elementom, montaža na DIN letev</t>
  </si>
  <si>
    <t>Sig. svetilka zelena 24VDC LED, enakovredno kot npr. RMQ Titan M22 kpl z nosilcem oznake, adapterjem in stikalnim elementom, montaža na DIN letev</t>
  </si>
  <si>
    <t>Sig. svetilka rdeča 24VDC LED, enakovredno kot npr. RMQ Titan M22 kpl z nosilcem oznake, adapterjem in stikalnim elementom, montaža na DIN letev</t>
  </si>
  <si>
    <t>Tipka zelena 1NO, enakovredno kot npr. RMQ Titan M22 kpl z nosilcem oznake, adapterjem in stikalnim elementom, montaža na DIN letev</t>
  </si>
  <si>
    <t>prenapetostna zaščita PZV 301 24VDC</t>
  </si>
  <si>
    <t>napetostni nadzorni rele  UR5P3011</t>
  </si>
  <si>
    <t>prenapetostna zaščita 
enakovredno kot npr.: Phoenix Contact MT-2PE-230VAC</t>
  </si>
  <si>
    <t>termostat NO za ventilator na DIN letev 0-60C</t>
  </si>
  <si>
    <t>termostat NC za gralec na DIN letev 0-60C</t>
  </si>
  <si>
    <t>končno stikalo na vratih 1xNO 1xNC</t>
  </si>
  <si>
    <t>zračnik s filtrom</t>
  </si>
  <si>
    <t xml:space="preserve">ventilator s filtrom IP65 </t>
  </si>
  <si>
    <t>grelec 100W za DIN letev</t>
  </si>
  <si>
    <t xml:space="preserve">svetilka s stikalom in vtičnico 230 V; 50 Hz v razdelilcu </t>
  </si>
  <si>
    <t>vtičnica 230 V; 50 Hz; na DIN letev</t>
  </si>
  <si>
    <t>natičnica 400 V; 50 Hz; 32 A; 5pol; IP67 za priklop DEA</t>
  </si>
  <si>
    <t>odvodnik prenapetosti razred II; (8/20)µs; Uc=275V; Iskra zaščite ISPRO CR 160/275 4+0</t>
  </si>
  <si>
    <t>samo vgradnja krmilno zaščitnega releja FPG 413</t>
  </si>
  <si>
    <t>motorsko zaščitno stikalo 4-6.3A 3p, kot npr. GVRT10+11 4-6.3A</t>
  </si>
  <si>
    <t>instalacijski odklopnik 2f; C 6A; 10kA 
(ožičeno po enopolni shemi)</t>
  </si>
  <si>
    <t>instalacijski odklopnik 1f; C 2- 16A; 10kA 
(ožičeno po enopolni shemi)</t>
  </si>
  <si>
    <t>KZS C16/30mA 
(ožičeno po enopolni shemi)</t>
  </si>
  <si>
    <t>instalacijski odklopnik 3f; C6A; 10kA 
(ožičeno po enopolni shemi)</t>
  </si>
  <si>
    <t>instalacijski odklopnik 3f; C32A; 10kA 
(ožičeno po enopolni shemi)</t>
  </si>
  <si>
    <t>glavno stikalo; preklopno mreža-0-agregat; 32A; z rdečim ročajem; 4 pol; 
kot npr. KG32A-K950- VE21</t>
  </si>
  <si>
    <t>prosto stoječa plastična omarica dim. 1000x1250x320, z visokim podstavkom, s strešico, ključavnico in z vgrajeno naslednjo opremo:</t>
  </si>
  <si>
    <t>RAZDELILCI</t>
  </si>
  <si>
    <t>Skupaj (Eur)</t>
  </si>
  <si>
    <t>Cena (Eur)</t>
  </si>
  <si>
    <t>EM</t>
  </si>
  <si>
    <t>kol</t>
  </si>
  <si>
    <t>Naziv dela in materiala</t>
  </si>
  <si>
    <t>Poz.</t>
  </si>
  <si>
    <t>ČRPALIŠČE, KANALIZACIJA POLZELA</t>
  </si>
  <si>
    <t>eur</t>
  </si>
  <si>
    <t>SKUPAJ:</t>
  </si>
  <si>
    <t>Zaključna dela</t>
  </si>
  <si>
    <t>X.</t>
  </si>
  <si>
    <t>Elektrooprema črpališča</t>
  </si>
  <si>
    <t>IX.</t>
  </si>
  <si>
    <t>NN elektro priključek</t>
  </si>
  <si>
    <t>VIII.</t>
  </si>
  <si>
    <t>hidromehanska oprema</t>
  </si>
  <si>
    <t xml:space="preserve">Fekalno črpališče Č - gradbena in </t>
  </si>
  <si>
    <t>VII.</t>
  </si>
  <si>
    <t>Tlačni kanal</t>
  </si>
  <si>
    <t>VI.</t>
  </si>
  <si>
    <t>Fekalni kanal 4</t>
  </si>
  <si>
    <t>V.</t>
  </si>
  <si>
    <t>Fekalni kanal 3</t>
  </si>
  <si>
    <t>IV.</t>
  </si>
  <si>
    <t>Fekalni kanal 2</t>
  </si>
  <si>
    <t>III.</t>
  </si>
  <si>
    <t>Fekalni kanal 1</t>
  </si>
  <si>
    <t>II.</t>
  </si>
  <si>
    <t>Pripravljalna dela</t>
  </si>
  <si>
    <t>Rekapitulacija</t>
  </si>
  <si>
    <t>KANALIZACIJA POLZELA</t>
  </si>
  <si>
    <t>Objekt:</t>
  </si>
  <si>
    <t>Malteška cesta 28, 3313 POLZELA</t>
  </si>
  <si>
    <t>OBČINA POLZELA</t>
  </si>
  <si>
    <t>Investitor:</t>
  </si>
  <si>
    <t xml:space="preserve">Fekalni kanal 1  skupaj </t>
  </si>
  <si>
    <t xml:space="preserve">Ocena 5% vseh del od tč. A do D </t>
  </si>
  <si>
    <t>izvršenih količinah in cenah po enoti</t>
  </si>
  <si>
    <t>dnevnik in obračunajo po dejansko</t>
  </si>
  <si>
    <t xml:space="preserve">evidentirajo z vpisom v gradbeni </t>
  </si>
  <si>
    <t xml:space="preserve">Razna nepredvidena dela, ki se </t>
  </si>
  <si>
    <t xml:space="preserve">Ostala dela skupaj </t>
  </si>
  <si>
    <t>ur</t>
  </si>
  <si>
    <t>Črpanje vode - ocena</t>
  </si>
  <si>
    <t>kd</t>
  </si>
  <si>
    <t>PVC DN 400  SN4, L=3.00 m</t>
  </si>
  <si>
    <t xml:space="preserve">Nabava in vgraditev zaščitnih cevi </t>
  </si>
  <si>
    <t>z obbetoniranjem c12/15 l=4.00 m</t>
  </si>
  <si>
    <t>alkaten d110 (CATV kabli)</t>
  </si>
  <si>
    <t>z obbetoniranjem c12/15 l=3.00 m</t>
  </si>
  <si>
    <t>alkaten d110 (TK, elektro kabli)</t>
  </si>
  <si>
    <t>m2</t>
  </si>
  <si>
    <t>v peščeno posteljico d=5 cm</t>
  </si>
  <si>
    <t>Nabava in vgraditev bet. plošč 50/50 cm</t>
  </si>
  <si>
    <t>m'</t>
  </si>
  <si>
    <t>ravni</t>
  </si>
  <si>
    <t>v bet. temelju C16/20</t>
  </si>
  <si>
    <t>Nabava in vgraditev robnikov 15/25 cm</t>
  </si>
  <si>
    <t>Obdelava stika z dilaplastom</t>
  </si>
  <si>
    <t>6 cm AC 16 base B50/70 A4</t>
  </si>
  <si>
    <t>3 cm  AC8 surf B50/70 A4</t>
  </si>
  <si>
    <t>Asfaltiranje cestišča v sestavi:</t>
  </si>
  <si>
    <t>5 cm AC 8 surf B50/70 A5</t>
  </si>
  <si>
    <t>Asfaltiranje hodnika za pešce v sestavi:</t>
  </si>
  <si>
    <t>m3</t>
  </si>
  <si>
    <t>Ev2≥ 80 Mpa - bet. plošče</t>
  </si>
  <si>
    <t>32 v deb. 30 cm z uvaljanjem</t>
  </si>
  <si>
    <t xml:space="preserve">Nabava in vgraditev tampona TP </t>
  </si>
  <si>
    <t>Ev2≥ 80 Mpa - asf. vozišče</t>
  </si>
  <si>
    <t>32 v deb. 25 cm z uvaljanjem</t>
  </si>
  <si>
    <t>d=0-125 mm z uvaljanjem</t>
  </si>
  <si>
    <t xml:space="preserve">kamnitega materiala v debeilini 30 cm </t>
  </si>
  <si>
    <t>Nabava in vgraditev zmrzlinsko odpornega</t>
  </si>
  <si>
    <t>D/ Ostala dela</t>
  </si>
  <si>
    <t xml:space="preserve">C/ Kanalizacijska dela skupaj </t>
  </si>
  <si>
    <t>DN 250</t>
  </si>
  <si>
    <t>DN 200</t>
  </si>
  <si>
    <t>in tesnilom</t>
  </si>
  <si>
    <t xml:space="preserve">Izdelava priključka na jašek z vrtanjem </t>
  </si>
  <si>
    <t xml:space="preserve">skupaj </t>
  </si>
  <si>
    <t>cev PVC DN 200 SN 8</t>
  </si>
  <si>
    <t>koleno 200/90</t>
  </si>
  <si>
    <t>koleno 200/45</t>
  </si>
  <si>
    <t xml:space="preserve">T kos 250/200/45 </t>
  </si>
  <si>
    <t>v sestavi :</t>
  </si>
  <si>
    <t xml:space="preserve">jašek s fajfo obbetonirana s C12715  </t>
  </si>
  <si>
    <t xml:space="preserve">Nabava in vgradnja priključka na </t>
  </si>
  <si>
    <t xml:space="preserve">DN 600 H=&gt;1.50 </t>
  </si>
  <si>
    <t>(npr. kot jaški tip Zagožen)</t>
  </si>
  <si>
    <t>Jaški morajo imeti atest proti vzgonu.</t>
  </si>
  <si>
    <t xml:space="preserve">s pokrovom fi 600 250 kN SIST EN 124-2. </t>
  </si>
  <si>
    <t xml:space="preserve">Nabava in montaža betonskega okvirja </t>
  </si>
  <si>
    <t>izdelava bet. ležišča C12/15 d010 cm.</t>
  </si>
  <si>
    <t xml:space="preserve">jaškov, planiranje in utrjevanje dna, </t>
  </si>
  <si>
    <t>V ceni upoštevati dodatni izkop na mestih</t>
  </si>
  <si>
    <t>jaškov s tipskim nastavkom za PVC cevi</t>
  </si>
  <si>
    <t>montaža prefabriciranih PE revizijskih</t>
  </si>
  <si>
    <t xml:space="preserve">Nabava, transport, namestitev in </t>
  </si>
  <si>
    <t>DN 1000 H =3.50- 4.00 m</t>
  </si>
  <si>
    <t>s pokrovom fi 600 250 kN.</t>
  </si>
  <si>
    <t xml:space="preserve">DN 1000 na obstoječo cev DN 600 . </t>
  </si>
  <si>
    <t xml:space="preserve">Kompletna izdelava nasadnega BC jaška </t>
  </si>
  <si>
    <t xml:space="preserve">DN 1000 H=2.00 - 2.50 m </t>
  </si>
  <si>
    <t>DN 800 H=1.50 - 2.00 m</t>
  </si>
  <si>
    <t>( npr. kot jaški tip Zagožen)</t>
  </si>
  <si>
    <t>atest proti vzgonu</t>
  </si>
  <si>
    <t xml:space="preserve">samonivelacijski. Jaški morajo imeti </t>
  </si>
  <si>
    <t xml:space="preserve">so mestoma zračni in na asfaltu </t>
  </si>
  <si>
    <t xml:space="preserve">jaškov , planiranje in utrjevanje dna , </t>
  </si>
  <si>
    <t>ceni upoštevati dodatni izkop na mestih</t>
  </si>
  <si>
    <t xml:space="preserve">tipskim nastavkom za PVC cevi . V </t>
  </si>
  <si>
    <t xml:space="preserve">jaškov z reduciranim konusom in </t>
  </si>
  <si>
    <t>T kos 250/200/45</t>
  </si>
  <si>
    <t>DN 250  (d250 x 7,3)</t>
  </si>
  <si>
    <t>DN 200  (d200 x 5,9)</t>
  </si>
  <si>
    <t xml:space="preserve">(SIST EN 1401-1, prEN 1347) </t>
  </si>
  <si>
    <t>enoslojnih PVC cevi SN 8 s tesnili</t>
  </si>
  <si>
    <t>Dobava in vgraditev kanalizacijskih</t>
  </si>
  <si>
    <t>C 12/15 - PVC cevi</t>
  </si>
  <si>
    <t>Nabava in obbetoniranje cevi z betonom</t>
  </si>
  <si>
    <t>obsip jaškov</t>
  </si>
  <si>
    <t>30 cm nad temenom cevi (0-16 mm)</t>
  </si>
  <si>
    <t>posteljice DN/10 +10 cm z obsipom</t>
  </si>
  <si>
    <t xml:space="preserve">Nabava in vgraditev peščene </t>
  </si>
  <si>
    <t>C/ Kanalizacijska dela</t>
  </si>
  <si>
    <t xml:space="preserve">B/ Zemeljska dela skupaj </t>
  </si>
  <si>
    <t>in gnojenje</t>
  </si>
  <si>
    <t>kamenja, sejanje s travnim semenom</t>
  </si>
  <si>
    <t xml:space="preserve">Planiranje zelenih površin, grabljenje </t>
  </si>
  <si>
    <t xml:space="preserve">odstranjenim humusom </t>
  </si>
  <si>
    <t xml:space="preserve">Humusiranje travnih površin s poprej </t>
  </si>
  <si>
    <t>prvotnega stanja (priključna mesta).</t>
  </si>
  <si>
    <t>vključno stroški deponiranja. Vzpostavitev</t>
  </si>
  <si>
    <t>materialom ter odvoz viška na deponijo</t>
  </si>
  <si>
    <t>temenom cevi), zasip z izkopanim</t>
  </si>
  <si>
    <t xml:space="preserve">posteljice z obsipom ( 30 cm nad </t>
  </si>
  <si>
    <t>utrjevanje dna, z nabavo peščene</t>
  </si>
  <si>
    <t>s stranskim odmetom, planiranje in</t>
  </si>
  <si>
    <t>do 1.50 m v zemljini III in IV. Ktg.</t>
  </si>
  <si>
    <t>Izkop jarka širine do 80 cm in globine</t>
  </si>
  <si>
    <t>ustroja ceste Ev2≥ 30 MPa</t>
  </si>
  <si>
    <t xml:space="preserve">Valjanje in planiranje planuma spodnjega </t>
  </si>
  <si>
    <t>319.89*1,25</t>
  </si>
  <si>
    <t>vključno stroški deponiranja</t>
  </si>
  <si>
    <t>materiala na deponijo do 10 km</t>
  </si>
  <si>
    <t>Nalaganje in odvoz odvečnega</t>
  </si>
  <si>
    <t>s strani pooblaščene organizacije</t>
  </si>
  <si>
    <t xml:space="preserve">z izdelavo končnega poročila </t>
  </si>
  <si>
    <t>Izdelava meritev zbitosti zasipa</t>
  </si>
  <si>
    <t>lokalne deponije do 5 km</t>
  </si>
  <si>
    <t xml:space="preserve">Upoštevati nakladanje in dovoz iz </t>
  </si>
  <si>
    <t>92 % zelen površine ( po SPP)</t>
  </si>
  <si>
    <t>zbitosti  95% asfaltne površine</t>
  </si>
  <si>
    <t>komprimacijo v plasteh do predpisane</t>
  </si>
  <si>
    <t xml:space="preserve">oz. po navodilih nadzora , s </t>
  </si>
  <si>
    <t xml:space="preserve">izločevanjem kamenja nad fi 10 cm </t>
  </si>
  <si>
    <t xml:space="preserve">materialom iz stranskega odmeta z </t>
  </si>
  <si>
    <t xml:space="preserve">Strojni zasip jarka z izkopanim </t>
  </si>
  <si>
    <t>širini jarka v predvidenem nagibu</t>
  </si>
  <si>
    <t>jarka s točnostjo +/- 3 cm po celotni</t>
  </si>
  <si>
    <t xml:space="preserve">Ročna izravnava ter utrjevanje dna </t>
  </si>
  <si>
    <t>po tehnologiji izvajalca</t>
  </si>
  <si>
    <t>dvostranskega vertikalnega  opaža</t>
  </si>
  <si>
    <t xml:space="preserve">Nabava, montaža in demontaža </t>
  </si>
  <si>
    <t>2-4 m</t>
  </si>
  <si>
    <t>0-2 m</t>
  </si>
  <si>
    <t>III. ktg 70 % , IV. Ktg. 30%</t>
  </si>
  <si>
    <t>opažen z odvozom na gradbiščno deponijo</t>
  </si>
  <si>
    <t xml:space="preserve">(80% strojno, 20 % ročno) </t>
  </si>
  <si>
    <t>Strojni izkop zemljine III.-IV.ktg</t>
  </si>
  <si>
    <t>široki z odvozom na gradbiščno deponijo</t>
  </si>
  <si>
    <t>(90% strojno, 10 % ročno) - cesto telo</t>
  </si>
  <si>
    <t>z deponiranjem ob trasi</t>
  </si>
  <si>
    <t>Strojni izkop humusa v debelini do 20 cm</t>
  </si>
  <si>
    <t>B/ Zemeljska dela</t>
  </si>
  <si>
    <t xml:space="preserve">A/ Preddela skupaj </t>
  </si>
  <si>
    <t>predviden za zasip</t>
  </si>
  <si>
    <t>30 cm na deponijo do 2 km - material</t>
  </si>
  <si>
    <t>Izkop in odvoz tampona do  deb.</t>
  </si>
  <si>
    <t>Ročni izkopi komunalnih vodov</t>
  </si>
  <si>
    <t>komunalne takse</t>
  </si>
  <si>
    <t>na deponijo vključno s plačilom</t>
  </si>
  <si>
    <t xml:space="preserve">Odtranitev betonskih plošč z odvozom </t>
  </si>
  <si>
    <t>lokalno deponijo za poznejšo vgradnjo</t>
  </si>
  <si>
    <t xml:space="preserve">Rezkanje asflata do 10 cmz odvozom na </t>
  </si>
  <si>
    <t>asfalterskih del</t>
  </si>
  <si>
    <t xml:space="preserve">robov z  bit. emulzijo v času izvajanja </t>
  </si>
  <si>
    <t xml:space="preserve">Zasek asfalta deb. do 10 cm ter premaz </t>
  </si>
  <si>
    <t>15/25</t>
  </si>
  <si>
    <t>odpadkov vključno stroški deponiranja</t>
  </si>
  <si>
    <t>in odvozom na odlagališče gradbenih</t>
  </si>
  <si>
    <t>Rušenje bet. robnikov z nalaganjem</t>
  </si>
  <si>
    <t xml:space="preserve">Rušenje AB konstrukcij z nalaganjem </t>
  </si>
  <si>
    <t>Drevo 30-50 cm</t>
  </si>
  <si>
    <t>spravilom</t>
  </si>
  <si>
    <t xml:space="preserve">Posek drevja in ruvanje panjev s </t>
  </si>
  <si>
    <t xml:space="preserve">predvidenih jaškov </t>
  </si>
  <si>
    <t xml:space="preserve">Postavitev gradbenih profilov na mestih </t>
  </si>
  <si>
    <t>z zavarovanjem zakoličene osi</t>
  </si>
  <si>
    <t>Obnovitev zakoličbene osi trase</t>
  </si>
  <si>
    <t>A/ Preddela</t>
  </si>
  <si>
    <t>II. Fekalni kanal 1</t>
  </si>
  <si>
    <t>suma</t>
  </si>
  <si>
    <t>cena/em</t>
  </si>
  <si>
    <t>količina</t>
  </si>
  <si>
    <t>em</t>
  </si>
  <si>
    <t>postavka</t>
  </si>
  <si>
    <t>stev</t>
  </si>
  <si>
    <t>ocena 1.500,00 eur</t>
  </si>
  <si>
    <t>vodov - obračun po dej. stroških</t>
  </si>
  <si>
    <t>Eventualne prestavitve komunalnih</t>
  </si>
  <si>
    <t>dej. stroških - ocena eur 800,00</t>
  </si>
  <si>
    <t>komunalnih vodov - obračun po</t>
  </si>
  <si>
    <t>Obeležba in nadzor pri prečkanju</t>
  </si>
  <si>
    <t>Priprava in ogranizacija gradbišča z gradbiščno tablo vključno z vsemi potrebnimi deli na celotni trasi predvidenih vodov  in obratovalnimi stroški gradbišča. V tej postavki je potrebno zajeti tudi stroške začasnih dovoznih poti ter vzpostavitev v prvotno stanje. Izvajalec si mora ogledati predvideno traso predvidenih vodov in v to postavko vključiti vsa potrebna dela pri organizaciji, pripravi, zavarovanju in čiščenju gradbišča.</t>
  </si>
  <si>
    <t>Izdelava elaborata in pridobivanje dovoljenj za zaporo ceste, ureditev prometnega režima v času gradnje,  postavitev ter vzdrževanje cestno prometne signalizacije z obveščanjem uporabnikov ceste v skladu z upravljalcem ceste ter odstranitev prometne signalizacije po končani gradnji z vzpostavitvijo prvotnega stanja. Zavarovanje gradbišča s predpisano signalizacijo kot so letve, opozorilne vrvice, znaki, svetlobna telesa med gradnjo...</t>
  </si>
  <si>
    <t>I. Pripravljalna dela</t>
  </si>
  <si>
    <t xml:space="preserve">Fekalni kanal 2  skupaj </t>
  </si>
  <si>
    <t>(vodovod)</t>
  </si>
  <si>
    <t>PEHD PE 100 dA 280 SDR17, L=6.0m</t>
  </si>
  <si>
    <t>na peščeno posteljico d=5 cm</t>
  </si>
  <si>
    <t>Nabava in vgraditev betonskih tlakovcev</t>
  </si>
  <si>
    <t>Nabava in vgraditev robnikov 5/20 cm</t>
  </si>
  <si>
    <t>Ev2≥ 80 Mpa - tlakovci</t>
  </si>
  <si>
    <t>DN 150</t>
  </si>
  <si>
    <t>koleno 160/45</t>
  </si>
  <si>
    <t>DN 150   (d160 x 4,7)</t>
  </si>
  <si>
    <t>95.91*1,25</t>
  </si>
  <si>
    <t xml:space="preserve">(90% strojno, 10 % ročno) </t>
  </si>
  <si>
    <t>široki z odlaganjem ob gradbeni jami</t>
  </si>
  <si>
    <t xml:space="preserve">Odtranitev betonskih tlakovcev z odvozom </t>
  </si>
  <si>
    <t>loklano deponijo za poznejšo vgradnjo</t>
  </si>
  <si>
    <t>5/20</t>
  </si>
  <si>
    <t>III. Fekalni kanal 2</t>
  </si>
  <si>
    <t xml:space="preserve">Fekalni kanal 3  skupaj </t>
  </si>
  <si>
    <t>Utrjevanje in posip bankin s peskom</t>
  </si>
  <si>
    <t xml:space="preserve">s pokrovom fi 600 400 kN SIST EN 124-2. </t>
  </si>
  <si>
    <t>koleno 160/15</t>
  </si>
  <si>
    <t>T kos 200/160/45</t>
  </si>
  <si>
    <t>592.35*1,25</t>
  </si>
  <si>
    <t>IV. Fekalni kanal 3</t>
  </si>
  <si>
    <t xml:space="preserve">Fekalni kanal 4  skupaj </t>
  </si>
  <si>
    <t>Ev2≥ 80 Mpa - makadam</t>
  </si>
  <si>
    <t>DN 1000 H =2.00-2.50 m</t>
  </si>
  <si>
    <t>DN 1000 H =1.50-2.00 m</t>
  </si>
  <si>
    <t>EN 1917)</t>
  </si>
  <si>
    <t xml:space="preserve">( npr. kot jaški tip NIVO skladen SIST </t>
  </si>
  <si>
    <t>morajo imeti atest proti vzgonu .</t>
  </si>
  <si>
    <t>vozišč samonivelacijski. Jaški</t>
  </si>
  <si>
    <t xml:space="preserve">morajo biti mestoma zračni  in na območju.  </t>
  </si>
  <si>
    <t>s pokrovom fi 600 400 kN . Pokrovi</t>
  </si>
  <si>
    <t>izdelava bet. ležišča C12/15 d=15 cm.</t>
  </si>
  <si>
    <t xml:space="preserve">montaža prefabriciranih ABC </t>
  </si>
  <si>
    <t xml:space="preserve">Nabava , transport, namestitev in </t>
  </si>
  <si>
    <t>222,15*1,25</t>
  </si>
  <si>
    <t>loalno deponijo za poznejšo vgradnjo</t>
  </si>
  <si>
    <t>V. Fekalni kanal 4</t>
  </si>
  <si>
    <t xml:space="preserve">VI. Tlačni kanal 3 skupaj </t>
  </si>
  <si>
    <t>(plinovod)</t>
  </si>
  <si>
    <t>PEHD PE 100 dA 315 SDR11, L=4.0m</t>
  </si>
  <si>
    <t>PE dA 110</t>
  </si>
  <si>
    <t>vključno tesnilo</t>
  </si>
  <si>
    <t xml:space="preserve">obstoječ jašek s kronskim vrtanjem, </t>
  </si>
  <si>
    <t xml:space="preserve">Izdelava priključka PE cevi na </t>
  </si>
  <si>
    <t>KAPA kot npr. tip HAWLE (Nr. 205)</t>
  </si>
  <si>
    <t>PODLOŽNA PLOŠČA IN CESTNA</t>
  </si>
  <si>
    <t>kot npr. tip HAWLE (Nr. 985)</t>
  </si>
  <si>
    <t>VGRADNI ZRAČNIK DN 80</t>
  </si>
  <si>
    <t>T kos DN 100/DN 50</t>
  </si>
  <si>
    <t>FFK KOS 30 DN 100</t>
  </si>
  <si>
    <t>min. PN 10</t>
  </si>
  <si>
    <t xml:space="preserve">Nabava in vgraditev fazonskih kosov </t>
  </si>
  <si>
    <t>KOLENO 30° PE100 d110 SDR17</t>
  </si>
  <si>
    <t>PE100 d125/DN 100 SDR17</t>
  </si>
  <si>
    <t>KONČNIK S PRIROBNICO</t>
  </si>
  <si>
    <t>d110 SDR17</t>
  </si>
  <si>
    <t xml:space="preserve">OBOJKA AGEF PLUS PE100 </t>
  </si>
  <si>
    <t>materiala :</t>
  </si>
  <si>
    <t xml:space="preserve">Nabava in vgraditev PE spojnega </t>
  </si>
  <si>
    <t>PEHD PE 100 d110 x 6.6 SDR 17</t>
  </si>
  <si>
    <t xml:space="preserve">oplaščena cev kot SLM 2.0 </t>
  </si>
  <si>
    <t>III.ktg 40%  IV. Ktg 60%</t>
  </si>
  <si>
    <t>zemljina po STS:</t>
  </si>
  <si>
    <t>vzpostavitvijo obstoječega stanja,</t>
  </si>
  <si>
    <t xml:space="preserve">z izdelavo vhodne in izhodne jame in </t>
  </si>
  <si>
    <t xml:space="preserve">s postopkom horizontalnega vrtanja </t>
  </si>
  <si>
    <t>Nabava in vgraditev vodovodnih cevi</t>
  </si>
  <si>
    <t>PE d110 x 6.6 SDR 17</t>
  </si>
  <si>
    <t>spojkami</t>
  </si>
  <si>
    <t>PE100 cevi, spajanje z elektrovarilnimi</t>
  </si>
  <si>
    <t>blokov beton C25/30</t>
  </si>
  <si>
    <t>Nabava in vgraditev betonskih</t>
  </si>
  <si>
    <t>15 cm nad temenom cevi (0-16 mm)</t>
  </si>
  <si>
    <t>ter uvaljanje š=0,50</t>
  </si>
  <si>
    <t>Posip bankin po asfaltiranju</t>
  </si>
  <si>
    <t>506,41*1,25</t>
  </si>
  <si>
    <t>lokalne deponije</t>
  </si>
  <si>
    <t xml:space="preserve">Postavitev gradbenih profilov </t>
  </si>
  <si>
    <t xml:space="preserve">VI. Tlačni kanal </t>
  </si>
  <si>
    <t>Fekalno črpališče Č:</t>
  </si>
  <si>
    <t>Ocena 5% vseh del</t>
  </si>
  <si>
    <t>Skupaj :</t>
  </si>
  <si>
    <t>Črpanje talne vode</t>
  </si>
  <si>
    <t>material: AISI 304</t>
  </si>
  <si>
    <t>L=4,00 m</t>
  </si>
  <si>
    <t xml:space="preserve">vstopnim drogom </t>
  </si>
  <si>
    <t xml:space="preserve">Nabava in vgraditev lestve z </t>
  </si>
  <si>
    <t>S 500 B</t>
  </si>
  <si>
    <t>nad fi 12</t>
  </si>
  <si>
    <t>do fi 12</t>
  </si>
  <si>
    <t>Nabava in vgraditev armature</t>
  </si>
  <si>
    <t>kompletno z opaženjem</t>
  </si>
  <si>
    <t>AB konstrukcijo (zaščita proti vzgonu),</t>
  </si>
  <si>
    <t>Nabava in vgraditev betona C30/37 v</t>
  </si>
  <si>
    <t>23.52*1,25</t>
  </si>
  <si>
    <t>materialom (kot npr. Kostanj d.o.o.)</t>
  </si>
  <si>
    <t xml:space="preserve">filtra z vsemi potrebnimi deli in </t>
  </si>
  <si>
    <t>Nabava in vgraditev KFM 30/100 kemičnega</t>
  </si>
  <si>
    <t>koleno PVC DN 100/90 st</t>
  </si>
  <si>
    <t>cev PVC DN 100 SN4</t>
  </si>
  <si>
    <t>(odzračevanje)</t>
  </si>
  <si>
    <t>z obbetoniranjem 0.10 m3/m' C12/15</t>
  </si>
  <si>
    <t>Nabava in vgraditev cevi PVC SN 4</t>
  </si>
  <si>
    <t>z vsem potrebnim materialom</t>
  </si>
  <si>
    <t>na tlačni cevovod v črpališču</t>
  </si>
  <si>
    <t xml:space="preserve">priključka 1/2" za kompresor, </t>
  </si>
  <si>
    <t>odplake, C priključka s pokrovom ter</t>
  </si>
  <si>
    <t xml:space="preserve">ventila PN 16 DN 50 za fekalne </t>
  </si>
  <si>
    <t>Dobava in vgraditev krogelnega</t>
  </si>
  <si>
    <t>prirobnicami (3 kd)</t>
  </si>
  <si>
    <t xml:space="preserve">T kos DN 100 s koleni 90 st (2kd) in </t>
  </si>
  <si>
    <t>FF DN 100   L=1200 MM</t>
  </si>
  <si>
    <t>FF DN 100   L=900 MM</t>
  </si>
  <si>
    <t>prirobnice</t>
  </si>
  <si>
    <t xml:space="preserve">prilagoditi na licu mesta, vključno </t>
  </si>
  <si>
    <t xml:space="preserve">AISI 304 PN 10 - mere </t>
  </si>
  <si>
    <t xml:space="preserve">Dobava in vgraditev cevi iz </t>
  </si>
  <si>
    <t>prirobnico</t>
  </si>
  <si>
    <t>varilna spojka dA 110 SDR 17 s prosto</t>
  </si>
  <si>
    <t>FFR DN 80/DN 100 PN 10</t>
  </si>
  <si>
    <t>in armature</t>
  </si>
  <si>
    <t>Nabava in vgraditev fazonskih kosov</t>
  </si>
  <si>
    <t>skupaj</t>
  </si>
  <si>
    <t>Zasun DN 80 PN 16 s prirobnicama po ISO 7005-2</t>
  </si>
  <si>
    <t>Nepovratni kroglični ventil DN 80 PN 16 s prirobnicama po ISO 7005-2</t>
  </si>
  <si>
    <t>Vponka iz SS AISI316 nosilnost 900 kg</t>
  </si>
  <si>
    <t>Veriga iz SS AISI316, nosil. 500 kg, dolžine 9 m</t>
  </si>
  <si>
    <r>
      <t xml:space="preserve">Vodila 2" iz SS AISI 304 - </t>
    </r>
    <r>
      <rPr>
        <b/>
        <sz val="12"/>
        <rFont val="Arial Narrow"/>
        <family val="2"/>
      </rPr>
      <t>dobavi montažer</t>
    </r>
  </si>
  <si>
    <t>Zg. Držalo vodil iz SS AISI316 s pritrdilnim kpl</t>
  </si>
  <si>
    <t>sidrni vijaki 4xM16 z ampulami za sidranje</t>
  </si>
  <si>
    <t>Tlačno koleno DN 80 PN 16, vodila 2", s prirobnico po ISO 7005-2</t>
  </si>
  <si>
    <t>držalo kabla 19-27 mm</t>
  </si>
  <si>
    <t xml:space="preserve">kos </t>
  </si>
  <si>
    <t>motorni kabel S3x2,5/3+S(4x0,5)-10 m</t>
  </si>
  <si>
    <t>vijaki, matice)</t>
  </si>
  <si>
    <t>Pinstal komplet (zaklep DN 80, tesnilo</t>
  </si>
  <si>
    <t>Concertor NX6020.181HT; 2,2 kW, set. 700W; DN 80</t>
  </si>
  <si>
    <t>Xylem Flygt Concertor N80-700 (Qč=6l/s) :</t>
  </si>
  <si>
    <r>
      <t>Dobava in vgraditev</t>
    </r>
    <r>
      <rPr>
        <b/>
        <i/>
        <sz val="12"/>
        <rFont val="Arial Narrow"/>
        <family val="2"/>
      </rPr>
      <t xml:space="preserve"> potopne črpalke za fekalne vode,</t>
    </r>
    <r>
      <rPr>
        <sz val="12"/>
        <rFont val="Arial Narrow"/>
        <family val="2"/>
        <charset val="238"/>
      </rPr>
      <t xml:space="preserve"> za mokro montažo na tlačno koleno, ki omogočajo SOFT start in SOFT stop, detekcijo mašenja, samočiščenje črpalke, jaška in tlačnega voda in spremembo Q-H karakteristike, kot npr.:</t>
    </r>
  </si>
  <si>
    <t>dA 75 za elektro kable</t>
  </si>
  <si>
    <t>DN 100 za prezračevanje</t>
  </si>
  <si>
    <t>ter zatesnjeni :</t>
  </si>
  <si>
    <t xml:space="preserve">Vsi priključki morajo biti vodotesni </t>
  </si>
  <si>
    <t xml:space="preserve">Priključki (vključno preboji) </t>
  </si>
  <si>
    <t>vključno tesnilo DN 80</t>
  </si>
  <si>
    <t>Izdelava preboja za cev DN 80</t>
  </si>
  <si>
    <t xml:space="preserve">Odtok </t>
  </si>
  <si>
    <t>vključno tesnilo DN 200</t>
  </si>
  <si>
    <t>Izdelava preboja za cev PVC DN 200</t>
  </si>
  <si>
    <t xml:space="preserve">Dotok </t>
  </si>
  <si>
    <t>črpalkam!</t>
  </si>
  <si>
    <t xml:space="preserve">dimenzije pokrova prilagoditi </t>
  </si>
  <si>
    <t>črpališča (kot npr. Huber art. SD7)</t>
  </si>
  <si>
    <t>ključavnico, vgrajen v krovno ploščo</t>
  </si>
  <si>
    <t xml:space="preserve">batnimi blažilci in </t>
  </si>
  <si>
    <t xml:space="preserve">1000 x 1500, klasa D 400 kN z </t>
  </si>
  <si>
    <t xml:space="preserve">Pokrov iz nerjavečega jekla </t>
  </si>
  <si>
    <t xml:space="preserve">Pokrov </t>
  </si>
  <si>
    <t>kot npr. WET</t>
  </si>
  <si>
    <t>okolje Ph 3,5-14 npr. MC-RIM.</t>
  </si>
  <si>
    <t xml:space="preserve">in zaščitnim premazom za agresivno </t>
  </si>
  <si>
    <t xml:space="preserve">prometno obtežbo (SLW 30 ) </t>
  </si>
  <si>
    <t xml:space="preserve">in ploščo  dimenzionirano na </t>
  </si>
  <si>
    <t xml:space="preserve">jašek sestavljen iz monolitnega dna </t>
  </si>
  <si>
    <t>s standardi (DIN 4281,DIN 1046);</t>
  </si>
  <si>
    <t>armiranega betona C45/55 XA2T  skladno</t>
  </si>
  <si>
    <t xml:space="preserve">Jašek iz vodonepropustnega,  </t>
  </si>
  <si>
    <t xml:space="preserve">Jašek  </t>
  </si>
  <si>
    <t>H=4,00 m:</t>
  </si>
  <si>
    <t xml:space="preserve">Svetla višina jaška </t>
  </si>
  <si>
    <r>
      <t xml:space="preserve">jaška za črpalke </t>
    </r>
    <r>
      <rPr>
        <b/>
        <sz val="12"/>
        <rFont val="Arial Narrow"/>
        <family val="2"/>
        <charset val="238"/>
      </rPr>
      <t>DN 2000 mm:</t>
    </r>
    <r>
      <rPr>
        <sz val="12"/>
        <rFont val="Arial Narrow"/>
        <family val="2"/>
        <charset val="238"/>
      </rPr>
      <t xml:space="preserve"> </t>
    </r>
  </si>
  <si>
    <t xml:space="preserve">Nabava, vgradnja in montaža </t>
  </si>
  <si>
    <t>v debelini 0.10 m3/m2</t>
  </si>
  <si>
    <t>Nabava in vgradnja betona C12/15</t>
  </si>
  <si>
    <t>(ročno)</t>
  </si>
  <si>
    <t>Planiranje dna jarka</t>
  </si>
  <si>
    <t>izvajalca</t>
  </si>
  <si>
    <t>vertikalnega opaža po tehnologiji</t>
  </si>
  <si>
    <t>Zakoličba objekta</t>
  </si>
  <si>
    <t>VII./ Fekalno črpališče Č</t>
  </si>
  <si>
    <t>Zaključna dela skupaj:</t>
  </si>
  <si>
    <t>3 x PID v mapi</t>
  </si>
  <si>
    <t>1 x CD v digitalni obliki</t>
  </si>
  <si>
    <t xml:space="preserve">Izdelava projekta PID </t>
  </si>
  <si>
    <t>za vpis v GJI</t>
  </si>
  <si>
    <t>formatu v skladu z zahtevami GURS</t>
  </si>
  <si>
    <t xml:space="preserve">in izdelava geodetskega načrta v GIS </t>
  </si>
  <si>
    <t>gradnji, predan investitorju v 3 izvodih</t>
  </si>
  <si>
    <t>Geodetski posnetek kanalizacije po</t>
  </si>
  <si>
    <t>z izdelavo poročila</t>
  </si>
  <si>
    <t>Tlačni preizkus kanalizacije</t>
  </si>
  <si>
    <t>gradnji</t>
  </si>
  <si>
    <t>Čiščenje gradbišča po končani</t>
  </si>
  <si>
    <t>Geomehanski nadzor</t>
  </si>
  <si>
    <t>Projektantski nadzor</t>
  </si>
  <si>
    <t>A)</t>
  </si>
  <si>
    <t xml:space="preserve">IZDELAVA NAČRTA PID </t>
  </si>
  <si>
    <t>13.</t>
  </si>
  <si>
    <t>PROJEKTANTSKI NADZOR</t>
  </si>
  <si>
    <t>12.</t>
  </si>
  <si>
    <t>PREGLED, PREIZKUS in MERITVE ZAŠČITE PROTI UDARU ELEKTRIČNEGA TOKA, IZOLACIJSKE TRDNOSTI KABELSKIH VODNIKOV, GALVANSKIH POVEZAV KOVINSKIH MAS IN  PONIKALNE UPORNOSTI OZEMLJITVE TER IZDAJA USTREZNE DOKUMENTACIJE V SKLADU S PREDPISI IN PROTOKOLI</t>
  </si>
  <si>
    <t>STROŠKI UREDITVE DOKUMENTACIJE ZA PRIKLJUČITEV NA EE OMREŽJE PO PREDHODNO PRIDOBLJENEM POOBLASTILU S STRANI INVESTITORJA</t>
  </si>
  <si>
    <t>POVPREČNI STROŠKI PRIKLJUČEVANJA (ELEKTROENERGETSKI PRISPEVEK) 1x3x20 A varovalka</t>
  </si>
  <si>
    <t>NADZOR ELEKTRODISTRIBUCIJE IN STIKALNE MANIPULACIJE PRI PRIKLOPU OBJEKTA</t>
  </si>
  <si>
    <t>OSTALI MATERIAL IN DELA</t>
  </si>
  <si>
    <t>OSTALI MATERIAL IN DELA skupaj :</t>
  </si>
  <si>
    <t>premaz za antikorozijsko zaščito</t>
  </si>
  <si>
    <t>objemka za fiksiranje kabla na NN drog</t>
  </si>
  <si>
    <t>mehanska zaščita kabla na NN drogu</t>
  </si>
  <si>
    <t>ozemljitvena vrv 10 m</t>
  </si>
  <si>
    <t>odcepne sponke 35mm2</t>
  </si>
  <si>
    <t>konzola</t>
  </si>
  <si>
    <t>križna sponka INOX</t>
  </si>
  <si>
    <t>pritrdilni element valjenca na NN drog</t>
  </si>
  <si>
    <t>vertikalna INOX zaščita za valjenec h=1,5m</t>
  </si>
  <si>
    <t>dograditev varovalnega odklopnika MOSDORFER LTS00 komplet z vložki 3x50A</t>
  </si>
  <si>
    <t>odvodnik prenapetosti razred I, MOSIPO 15/440 izvedba za montažo na NN drog</t>
  </si>
  <si>
    <t>dvostranski priklop dovodnega kabla EAY2Y-J 4x35+1,5  mm² za napajanje razdelilca PS-PMO kpl. z drobnim materialom</t>
  </si>
  <si>
    <t>Izdelava samoskrčnih kabelskih končnikov za kabel iz PVC mase (4 x35 mm2), montaža kabelskih čevljev Al-Cu</t>
  </si>
  <si>
    <t>križna sponka</t>
  </si>
  <si>
    <t>valjanec 25x4 mm</t>
  </si>
  <si>
    <t>opozorilni trak</t>
  </si>
  <si>
    <t>zakoličba trase kablovoda</t>
  </si>
  <si>
    <t>tm</t>
  </si>
  <si>
    <t>rezanje asflatnih površin širine 40cm, izkop in odstranitev ter po zasipu, utrditev terena in ponovno asfaltiranje</t>
  </si>
  <si>
    <t>cev zaščitna DWP 110 mm rdeča</t>
  </si>
  <si>
    <t>obbetoniranje zaščitne cevi fi 110 mm na križanjih s povoznimi površinami</t>
  </si>
  <si>
    <t>izkop in zasutje jarka ktg. IV. globine 0.9 m in 0.3 m širine ter ponovna zatravitev oz. vrnitev v prvotno stanje</t>
  </si>
  <si>
    <t>izdelava betonske podloge za temelj razdelilca dim. 0,75x0,45x0,3 m</t>
  </si>
  <si>
    <t>KABELSKI RAZVOD skupaj :</t>
  </si>
  <si>
    <t>Kabel EAY2Y-J 4x35+1,5 mm2, položen na peščeno posteljico oziroma uvlečen v kabelsko kanalizacijo</t>
  </si>
  <si>
    <t>(dobava in polaganje)</t>
  </si>
  <si>
    <t>RAZDELILNIK SKUPAJ:</t>
  </si>
  <si>
    <t>napisne ploščice, oznake ter drobni in vezni material</t>
  </si>
  <si>
    <t>PEN zbiralka, vrstne sponke</t>
  </si>
  <si>
    <t>odvodnik prenapetosti
razred I
Uc=275V, Up&lt;1,2 kV, 
Iimp=12,5 kA, 10/350 µs
komplet z ozemljitveno šino (kot npr. ETITEC B, ETI)</t>
  </si>
  <si>
    <t xml:space="preserve">direktni trifazni dvosmerni števec delovne energije in jalove energije z notranjo uro razreda točnosti A za delovno energijo in 2 za jalovo energijo z G3-PLC komunikacijskim vmesnikom </t>
  </si>
  <si>
    <t>varovalni element 00.ST6 kpl. z varovalkami  1x3x20A</t>
  </si>
  <si>
    <t xml:space="preserve">Prostostoječa plastična omarica PS PMO izdelana iz umetne mase: Schrack MAXIPOL dim. 500x1000x312, enokrilna vrata;  ključavnico, podstavek dim. 500x960x320, montažno ploščo in z vgrajeno naslednjo opremo:
</t>
  </si>
  <si>
    <t>(dobava in montaža )</t>
  </si>
  <si>
    <t xml:space="preserve">RAZDELILNIK PSMO ČRPALIŠČE </t>
  </si>
  <si>
    <t>ME</t>
  </si>
  <si>
    <t xml:space="preserve">NN ELEKTRIČNI PRIKLJUČEK -ČRPALIŠČE </t>
  </si>
  <si>
    <t>Fekalni kanal 2.2</t>
  </si>
  <si>
    <t>Fekalni kanal 2.1</t>
  </si>
  <si>
    <t>Fekalni kanal 2.0</t>
  </si>
  <si>
    <t>Preddela</t>
  </si>
  <si>
    <t>Objekt: SEKUNDARNA KANALIZACIJA BREG PRI POLZELI OBMOČJE OB SAVINJI</t>
  </si>
  <si>
    <t xml:space="preserve">REKAPITULACIJA </t>
  </si>
  <si>
    <t>dej. stroških - ocena eur 1.200,00</t>
  </si>
  <si>
    <t>Priprava in ogranizacija gradbišča z gradbiščno tablo vključno z vsemi potrebnimi deli na celotni trasi predvidene kanalizacije in obratovalnimi stroški gradbišča. V tej postavki je potrebno zajeti tudi stroške začasnih dovoznih poti ter vzpostavitev v prvotno stanje. Izvajalec si mora ogledati predvideno traso predvidene kanalizacije in v to postavko vključiti vsa potrebna dela pri organizaciji, pripravi, zavarovanju in čiščenju gradbišča.</t>
  </si>
  <si>
    <t>Fekalna kanalizacija</t>
  </si>
  <si>
    <t xml:space="preserve">Fekalni 2.0   skupaj </t>
  </si>
  <si>
    <t>E/ Razna nepredvidena dela</t>
  </si>
  <si>
    <t>PEHD PE 80 dA 180 SDR11, L=4.0m</t>
  </si>
  <si>
    <t>z obbetoniranjem C12/15 L=3.00 m</t>
  </si>
  <si>
    <t>alkaten d110 (TT,elektro kabli)</t>
  </si>
  <si>
    <t>v bet. temelj C16/20</t>
  </si>
  <si>
    <t>mulde</t>
  </si>
  <si>
    <t>Dodatek za izdelavo asfaltne</t>
  </si>
  <si>
    <t>Asfaltiranje cestišča v sestavi :</t>
  </si>
  <si>
    <t>Ev2≥ 80 Mpa - vozišče</t>
  </si>
  <si>
    <t>asfaltne površine</t>
  </si>
  <si>
    <t>d=0 -125 mm z uvaljanjem</t>
  </si>
  <si>
    <t>DN 150 - na jašek PE</t>
  </si>
  <si>
    <t>s kronskim vrtanjem, vključno tesnilo</t>
  </si>
  <si>
    <t xml:space="preserve">Izdelava priključka PVC cevi na jašek </t>
  </si>
  <si>
    <t>morajo imeti atest proti vzgonu.</t>
  </si>
  <si>
    <t>s pokrovom fi 600 250 kN. Jaški</t>
  </si>
  <si>
    <t xml:space="preserve">jaškov , planiranje in utrjevanje dna, </t>
  </si>
  <si>
    <t xml:space="preserve">tipskim nastavkom za PVC cevi. V </t>
  </si>
  <si>
    <t xml:space="preserve">jaškov s </t>
  </si>
  <si>
    <t>s pokrovom fi 600 400 kN. Pokrovi</t>
  </si>
  <si>
    <t>izdelava bet. ležišča C12/15 d=10 cm.</t>
  </si>
  <si>
    <t>drsna spojka DN 200</t>
  </si>
  <si>
    <t>T kos DN 200/150/45</t>
  </si>
  <si>
    <t>koleno PVC DN 150/45</t>
  </si>
  <si>
    <t>PVC cevi  SN 8 s tesnili (SIST EN 1401-1)</t>
  </si>
  <si>
    <t>30 cm nad temenom cevi (4-16 mm)</t>
  </si>
  <si>
    <t>s stranskim odmetom , planiranje in</t>
  </si>
  <si>
    <t>asfaltno vozišče</t>
  </si>
  <si>
    <t>ustroja Ev2≥ 30 MPa</t>
  </si>
  <si>
    <t>671*1,25</t>
  </si>
  <si>
    <t>IV. ktg 30 %</t>
  </si>
  <si>
    <t>III. ktg 70 %</t>
  </si>
  <si>
    <t>na lokalno deponijo do 2 km</t>
  </si>
  <si>
    <t>nalaganjem na vozilo ter odvozom</t>
  </si>
  <si>
    <t>vertikalni z razpiranjem in</t>
  </si>
  <si>
    <t xml:space="preserve">(90% strojno , 10 % ročno) </t>
  </si>
  <si>
    <t>Strojni izkop zemljine III. -IV.ktg</t>
  </si>
  <si>
    <t>z odvozom na deponijo do 10 km</t>
  </si>
  <si>
    <t>Rušenje asfalta do deb. 15 cm</t>
  </si>
  <si>
    <t xml:space="preserve">Zasek asfalta deb. do 15 cm ter premaz </t>
  </si>
  <si>
    <t>trase je obvezen)</t>
  </si>
  <si>
    <t>Posek in spravilo grmičevja (ogled</t>
  </si>
  <si>
    <t xml:space="preserve">II. Fekalni kanal 2.0  </t>
  </si>
  <si>
    <t xml:space="preserve">Fekalni 2.1   skupaj </t>
  </si>
  <si>
    <t>PEHD PE 80 dA 225, L=6.0m</t>
  </si>
  <si>
    <t>DN 1000 H =1.50-.2.00 m</t>
  </si>
  <si>
    <t>vozišče</t>
  </si>
  <si>
    <t>188.88*1,25</t>
  </si>
  <si>
    <t xml:space="preserve">III. Fekalni kanal 2.1  </t>
  </si>
  <si>
    <t xml:space="preserve">Fekalni 2.2   skupaj </t>
  </si>
  <si>
    <t>PEHD PE 80 dA 225 SDR11, L=4.0m</t>
  </si>
  <si>
    <t xml:space="preserve">DN 200 - na jašek PE </t>
  </si>
  <si>
    <t>čep DN 200</t>
  </si>
  <si>
    <t>67.51*1,25</t>
  </si>
  <si>
    <t xml:space="preserve">IV. Fekalni kanal 2.2  </t>
  </si>
  <si>
    <t xml:space="preserve">Zaključna dela skupaj </t>
  </si>
  <si>
    <t xml:space="preserve">projekta vzdrževanja  </t>
  </si>
  <si>
    <t>Izdelava projekta PID in</t>
  </si>
  <si>
    <t>v GJI.</t>
  </si>
  <si>
    <t xml:space="preserve">in izdelava geodetskega načrta za vpis </t>
  </si>
  <si>
    <t>Geodetski posnetek kanalizacije</t>
  </si>
  <si>
    <t>izdelavo poročila</t>
  </si>
  <si>
    <t>Pregled kanalizacije s kamero in</t>
  </si>
  <si>
    <t>skladno s SIST EN 1610</t>
  </si>
  <si>
    <t>Tlačni preizkus kanalizacije in jaškov</t>
  </si>
  <si>
    <t>V. Zaključna dela</t>
  </si>
  <si>
    <r>
      <t xml:space="preserve">SKUPNA REKAPITULACIJA PROJEKT                     </t>
    </r>
    <r>
      <rPr>
        <b/>
        <sz val="28"/>
        <color theme="1"/>
        <rFont val="Calibri"/>
        <family val="2"/>
        <charset val="238"/>
        <scheme val="minor"/>
      </rPr>
      <t>SKLOP 2 POLZELA</t>
    </r>
  </si>
  <si>
    <t>KANALIZACIJA BREG PRI POLZELI</t>
  </si>
  <si>
    <t>B)</t>
  </si>
  <si>
    <t xml:space="preserve">SKUPAJ: </t>
  </si>
  <si>
    <t>SKUPAJ z  DDV:</t>
  </si>
  <si>
    <t>DDV:  22%</t>
  </si>
  <si>
    <t>NEPREDVIDENA DELA  (5%) postavk 1. do 4.</t>
  </si>
  <si>
    <t>DDV 22%</t>
  </si>
  <si>
    <t>SKUPAJ z DDV:</t>
  </si>
  <si>
    <t>DDV  22 %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</si>
</sst>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7" formatCode="#,##0.00\ &quot;€&quot;;\-#,##0.00\ &quot;€&quot;"/>
    <numFmt numFmtId="164" formatCode="#,##0.00\ _S_I_T"/>
    <numFmt numFmtId="165" formatCode="#,##0.00_ ;\-#,##0.00\ "/>
    <numFmt numFmtId="166" formatCode="0."/>
    <numFmt numFmtId="167" formatCode="0.#"/>
    <numFmt numFmtId="168" formatCode="General_)"/>
    <numFmt numFmtId="169" formatCode="0.00_)"/>
    <numFmt numFmtId="170" formatCode="0.0_)"/>
    <numFmt numFmtId="171" formatCode="_-* #,##0.00\ &quot;SIT&quot;_-;\-* #,##0.00\ &quot;SIT&quot;_-;_-* &quot;-&quot;??\ &quot;SIT&quot;_-;_-@_-"/>
    <numFmt numFmtId="172" formatCode="#,##0.00\ [$€-1]"/>
    <numFmt numFmtId="173" formatCode="_-* #,##0.00\ _S_I_T_-;\-* #,##0.00\ _S_I_T_-;_-* &quot;-&quot;??\ _S_I_T_-;_-@_-"/>
    <numFmt numFmtId="174" formatCode="0.0"/>
    <numFmt numFmtId="175" formatCode="0_)"/>
    <numFmt numFmtId="176" formatCode="0.##"/>
  </numFmts>
  <fonts count="43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imes New Roman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1"/>
      <name val="Arial CE"/>
      <family val="2"/>
      <charset val="238"/>
    </font>
    <font>
      <b/>
      <sz val="11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i/>
      <sz val="10"/>
      <name val="Arial"/>
      <family val="2"/>
      <charset val="238"/>
    </font>
    <font>
      <sz val="12"/>
      <name val="Courier"/>
      <charset val="238"/>
    </font>
    <font>
      <sz val="12"/>
      <name val="Arial Narrow"/>
      <family val="2"/>
      <charset val="238"/>
    </font>
    <font>
      <sz val="12"/>
      <color indexed="10"/>
      <name val="Arial Narrow"/>
      <family val="2"/>
      <charset val="238"/>
    </font>
    <font>
      <sz val="12"/>
      <color indexed="18"/>
      <name val="Arial Narrow"/>
      <family val="2"/>
      <charset val="238"/>
    </font>
    <font>
      <b/>
      <sz val="12"/>
      <name val="Arial Narrow"/>
      <family val="2"/>
    </font>
    <font>
      <b/>
      <sz val="12"/>
      <name val="Arial Narrow"/>
      <family val="2"/>
      <charset val="238"/>
    </font>
    <font>
      <b/>
      <u/>
      <sz val="13"/>
      <name val="Arial Narrow"/>
      <family val="2"/>
      <charset val="238"/>
    </font>
    <font>
      <sz val="12"/>
      <color rgb="FFFF0000"/>
      <name val="Arial Narrow"/>
      <family val="2"/>
      <charset val="238"/>
    </font>
    <font>
      <b/>
      <sz val="12"/>
      <color rgb="FFFF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2"/>
      <name val="Arial Narrow"/>
      <family val="2"/>
    </font>
    <font>
      <sz val="12"/>
      <color theme="1"/>
      <name val="Arial Narrow"/>
      <family val="2"/>
      <charset val="238"/>
    </font>
    <font>
      <b/>
      <i/>
      <sz val="12"/>
      <name val="Arial Narrow"/>
      <family val="2"/>
    </font>
    <font>
      <b/>
      <i/>
      <u/>
      <sz val="12"/>
      <name val="Arial Narrow"/>
      <family val="2"/>
      <charset val="238"/>
    </font>
    <font>
      <sz val="12"/>
      <name val="Times New Roman CE"/>
      <family val="1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1"/>
      <name val="Times New Roman"/>
      <family val="1"/>
      <charset val="238"/>
    </font>
    <font>
      <b/>
      <sz val="9"/>
      <name val="Arial"/>
      <family val="2"/>
      <charset val="238"/>
    </font>
    <font>
      <b/>
      <sz val="8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10"/>
      <name val="Arial CE"/>
      <family val="2"/>
      <charset val="238"/>
    </font>
    <font>
      <sz val="10"/>
      <name val="Arial"/>
      <family val="2"/>
      <charset val="238"/>
    </font>
    <font>
      <b/>
      <sz val="12"/>
      <name val="Times New Roman CE"/>
      <family val="1"/>
      <charset val="238"/>
    </font>
    <font>
      <b/>
      <sz val="28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1">
    <xf numFmtId="0" fontId="0" fillId="0" borderId="0"/>
    <xf numFmtId="0" fontId="2" fillId="0" borderId="0"/>
    <xf numFmtId="164" fontId="3" fillId="0" borderId="0"/>
    <xf numFmtId="164" fontId="3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>
      <alignment vertical="center"/>
    </xf>
    <xf numFmtId="168" fontId="14" fillId="0" borderId="0"/>
    <xf numFmtId="171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ill="0" applyBorder="0"/>
    <xf numFmtId="0" fontId="12" fillId="0" borderId="0"/>
    <xf numFmtId="0" fontId="2" fillId="0" borderId="0"/>
    <xf numFmtId="173" fontId="37" fillId="0" borderId="0" applyFont="0" applyFill="0" applyBorder="0" applyAlignment="0" applyProtection="0"/>
    <xf numFmtId="171" fontId="37" fillId="0" borderId="0" applyFont="0" applyFill="0" applyBorder="0" applyAlignment="0" applyProtection="0"/>
  </cellStyleXfs>
  <cellXfs count="571">
    <xf numFmtId="0" fontId="0" fillId="0" borderId="0" xfId="0"/>
    <xf numFmtId="165" fontId="9" fillId="0" borderId="0" xfId="7" applyNumberFormat="1" applyFont="1" applyAlignment="1" applyProtection="1">
      <alignment wrapText="1"/>
      <protection locked="0"/>
    </xf>
    <xf numFmtId="168" fontId="15" fillId="0" borderId="0" xfId="13" applyFont="1"/>
    <xf numFmtId="168" fontId="16" fillId="0" borderId="0" xfId="13" applyFont="1" applyAlignment="1">
      <alignment horizontal="right" vertical="center"/>
    </xf>
    <xf numFmtId="168" fontId="17" fillId="0" borderId="0" xfId="13" applyFont="1" applyAlignment="1">
      <alignment horizontal="right"/>
    </xf>
    <xf numFmtId="168" fontId="17" fillId="0" borderId="0" xfId="13" applyFont="1"/>
    <xf numFmtId="168" fontId="15" fillId="0" borderId="0" xfId="13" applyFont="1" applyAlignment="1">
      <alignment vertical="center"/>
    </xf>
    <xf numFmtId="169" fontId="15" fillId="0" borderId="0" xfId="13" applyNumberFormat="1" applyFont="1"/>
    <xf numFmtId="168" fontId="15" fillId="0" borderId="0" xfId="13" applyFont="1" applyAlignment="1">
      <alignment horizontal="right"/>
    </xf>
    <xf numFmtId="39" fontId="15" fillId="0" borderId="0" xfId="13" applyNumberFormat="1" applyFont="1" applyAlignment="1">
      <alignment horizontal="right" vertical="center"/>
    </xf>
    <xf numFmtId="168" fontId="15" fillId="0" borderId="0" xfId="13" applyFont="1" applyAlignment="1">
      <alignment horizontal="left"/>
    </xf>
    <xf numFmtId="168" fontId="15" fillId="0" borderId="0" xfId="13" applyFont="1" applyAlignment="1">
      <alignment horizontal="left" vertical="center"/>
    </xf>
    <xf numFmtId="168" fontId="19" fillId="0" borderId="0" xfId="13" applyFont="1" applyAlignment="1">
      <alignment horizontal="right" vertical="center"/>
    </xf>
    <xf numFmtId="168" fontId="19" fillId="0" borderId="0" xfId="13" applyFont="1" applyAlignment="1">
      <alignment horizontal="right"/>
    </xf>
    <xf numFmtId="168" fontId="19" fillId="0" borderId="0" xfId="13" applyFont="1"/>
    <xf numFmtId="168" fontId="20" fillId="0" borderId="0" xfId="13" applyFont="1" applyAlignment="1">
      <alignment vertical="center"/>
    </xf>
    <xf numFmtId="168" fontId="19" fillId="0" borderId="0" xfId="13" applyFont="1" applyAlignment="1">
      <alignment vertical="center"/>
    </xf>
    <xf numFmtId="168" fontId="21" fillId="0" borderId="0" xfId="13" applyFont="1" applyAlignment="1">
      <alignment vertical="center"/>
    </xf>
    <xf numFmtId="39" fontId="15" fillId="0" borderId="0" xfId="13" applyNumberFormat="1" applyFont="1" applyAlignment="1" applyProtection="1">
      <alignment horizontal="right" vertical="center"/>
      <protection locked="0"/>
    </xf>
    <xf numFmtId="39" fontId="15" fillId="0" borderId="0" xfId="13" applyNumberFormat="1" applyFont="1" applyAlignment="1" applyProtection="1">
      <alignment vertical="center"/>
      <protection locked="0"/>
    </xf>
    <xf numFmtId="4" fontId="15" fillId="0" borderId="0" xfId="13" applyNumberFormat="1" applyFont="1" applyAlignment="1" applyProtection="1">
      <alignment vertical="center"/>
      <protection locked="0"/>
    </xf>
    <xf numFmtId="168" fontId="15" fillId="0" borderId="0" xfId="13" applyFont="1" applyAlignment="1" applyProtection="1">
      <alignment vertical="center"/>
      <protection locked="0"/>
    </xf>
    <xf numFmtId="39" fontId="15" fillId="0" borderId="0" xfId="13" applyNumberFormat="1" applyFont="1" applyProtection="1">
      <protection locked="0"/>
    </xf>
    <xf numFmtId="172" fontId="15" fillId="0" borderId="0" xfId="14" applyNumberFormat="1" applyFont="1" applyBorder="1" applyAlignment="1" applyProtection="1">
      <alignment horizontal="right"/>
      <protection locked="0"/>
    </xf>
    <xf numFmtId="39" fontId="25" fillId="0" borderId="0" xfId="13" applyNumberFormat="1" applyFont="1" applyAlignment="1" applyProtection="1">
      <alignment horizontal="right" vertical="center"/>
      <protection locked="0"/>
    </xf>
    <xf numFmtId="4" fontId="15" fillId="0" borderId="0" xfId="13" applyNumberFormat="1" applyFont="1" applyAlignment="1" applyProtection="1">
      <alignment horizontal="right" vertical="center"/>
      <protection locked="0"/>
    </xf>
    <xf numFmtId="39" fontId="24" fillId="0" borderId="0" xfId="13" applyNumberFormat="1" applyFont="1" applyProtection="1">
      <protection locked="0"/>
    </xf>
    <xf numFmtId="4" fontId="32" fillId="0" borderId="0" xfId="1" applyNumberFormat="1" applyFont="1" applyAlignment="1" applyProtection="1">
      <alignment horizontal="right"/>
      <protection locked="0"/>
    </xf>
    <xf numFmtId="172" fontId="15" fillId="0" borderId="0" xfId="20" applyNumberFormat="1" applyFont="1" applyBorder="1" applyAlignment="1" applyProtection="1">
      <alignment horizontal="right"/>
      <protection locked="0"/>
    </xf>
    <xf numFmtId="173" fontId="15" fillId="0" borderId="0" xfId="19" applyFont="1" applyAlignment="1" applyProtection="1">
      <alignment horizontal="center"/>
    </xf>
    <xf numFmtId="4" fontId="32" fillId="0" borderId="0" xfId="1" applyNumberFormat="1" applyFont="1" applyBorder="1" applyAlignment="1" applyProtection="1">
      <alignment horizontal="right"/>
      <protection locked="0"/>
    </xf>
    <xf numFmtId="39" fontId="19" fillId="0" borderId="0" xfId="13" applyNumberFormat="1" applyFont="1" applyAlignment="1">
      <alignment horizontal="right" vertical="center"/>
    </xf>
    <xf numFmtId="168" fontId="19" fillId="0" borderId="11" xfId="13" applyFont="1" applyBorder="1" applyAlignment="1">
      <alignment horizontal="left" vertical="center"/>
    </xf>
    <xf numFmtId="168" fontId="19" fillId="0" borderId="11" xfId="13" applyFont="1" applyBorder="1"/>
    <xf numFmtId="168" fontId="19" fillId="0" borderId="11" xfId="13" applyFont="1" applyBorder="1" applyAlignment="1">
      <alignment horizontal="left"/>
    </xf>
    <xf numFmtId="168" fontId="19" fillId="0" borderId="11" xfId="13" applyFont="1" applyBorder="1" applyAlignment="1">
      <alignment horizontal="right"/>
    </xf>
    <xf numFmtId="39" fontId="19" fillId="0" borderId="11" xfId="13" applyNumberFormat="1" applyFont="1" applyBorder="1" applyAlignment="1">
      <alignment horizontal="right" vertical="center"/>
    </xf>
    <xf numFmtId="0" fontId="0" fillId="0" borderId="0" xfId="0" applyProtection="1"/>
    <xf numFmtId="0" fontId="41" fillId="0" borderId="0" xfId="0" applyFont="1" applyProtection="1"/>
    <xf numFmtId="4" fontId="41" fillId="0" borderId="0" xfId="0" applyNumberFormat="1" applyFont="1" applyProtection="1"/>
    <xf numFmtId="0" fontId="41" fillId="0" borderId="0" xfId="0" applyFont="1" applyAlignment="1" applyProtection="1">
      <alignment horizontal="right"/>
    </xf>
    <xf numFmtId="39" fontId="41" fillId="0" borderId="0" xfId="0" applyNumberFormat="1" applyFont="1" applyProtection="1"/>
    <xf numFmtId="0" fontId="41" fillId="0" borderId="2" xfId="0" applyFont="1" applyBorder="1" applyAlignment="1" applyProtection="1">
      <alignment horizontal="right"/>
    </xf>
    <xf numFmtId="39" fontId="41" fillId="0" borderId="2" xfId="0" applyNumberFormat="1" applyFont="1" applyBorder="1" applyProtection="1"/>
    <xf numFmtId="0" fontId="41" fillId="0" borderId="11" xfId="0" applyFont="1" applyBorder="1" applyProtection="1"/>
    <xf numFmtId="0" fontId="42" fillId="0" borderId="11" xfId="0" applyFont="1" applyBorder="1" applyProtection="1"/>
    <xf numFmtId="39" fontId="42" fillId="0" borderId="11" xfId="0" applyNumberFormat="1" applyFont="1" applyBorder="1" applyProtection="1"/>
    <xf numFmtId="0" fontId="41" fillId="0" borderId="5" xfId="0" applyFont="1" applyBorder="1" applyProtection="1"/>
    <xf numFmtId="0" fontId="41" fillId="0" borderId="3" xfId="0" applyFont="1" applyBorder="1" applyProtection="1"/>
    <xf numFmtId="4" fontId="41" fillId="0" borderId="4" xfId="0" applyNumberFormat="1" applyFont="1" applyBorder="1" applyProtection="1"/>
    <xf numFmtId="4" fontId="0" fillId="0" borderId="0" xfId="0" applyNumberFormat="1" applyProtection="1"/>
    <xf numFmtId="168" fontId="15" fillId="0" borderId="1" xfId="13" applyFont="1" applyBorder="1" applyAlignment="1" applyProtection="1">
      <alignment horizontal="left"/>
    </xf>
    <xf numFmtId="168" fontId="15" fillId="0" borderId="1" xfId="13" applyFont="1" applyBorder="1" applyAlignment="1" applyProtection="1">
      <alignment horizontal="center" vertical="top"/>
    </xf>
    <xf numFmtId="168" fontId="15" fillId="0" borderId="1" xfId="13" applyFont="1" applyBorder="1" applyAlignment="1" applyProtection="1">
      <alignment horizontal="center"/>
    </xf>
    <xf numFmtId="39" fontId="15" fillId="0" borderId="4" xfId="13" applyNumberFormat="1" applyFont="1" applyBorder="1" applyAlignment="1" applyProtection="1">
      <alignment horizontal="center"/>
    </xf>
    <xf numFmtId="168" fontId="15" fillId="0" borderId="0" xfId="13" applyFont="1" applyProtection="1"/>
    <xf numFmtId="170" fontId="15" fillId="0" borderId="0" xfId="13" applyNumberFormat="1" applyFont="1" applyAlignment="1" applyProtection="1">
      <alignment horizontal="left"/>
    </xf>
    <xf numFmtId="168" fontId="15" fillId="0" borderId="0" xfId="13" applyFont="1" applyAlignment="1" applyProtection="1">
      <alignment horizontal="left" vertical="top"/>
    </xf>
    <xf numFmtId="168" fontId="15" fillId="0" borderId="0" xfId="13" applyFont="1" applyAlignment="1" applyProtection="1">
      <alignment horizontal="left"/>
    </xf>
    <xf numFmtId="169" fontId="15" fillId="0" borderId="0" xfId="13" applyNumberFormat="1" applyFont="1" applyProtection="1"/>
    <xf numFmtId="39" fontId="15" fillId="0" borderId="0" xfId="13" applyNumberFormat="1" applyFont="1" applyProtection="1"/>
    <xf numFmtId="170" fontId="19" fillId="2" borderId="2" xfId="13" applyNumberFormat="1" applyFont="1" applyFill="1" applyBorder="1" applyAlignment="1" applyProtection="1">
      <alignment horizontal="left"/>
    </xf>
    <xf numFmtId="168" fontId="15" fillId="2" borderId="2" xfId="13" applyFont="1" applyFill="1" applyBorder="1" applyAlignment="1" applyProtection="1">
      <alignment vertical="top"/>
    </xf>
    <xf numFmtId="168" fontId="15" fillId="2" borderId="2" xfId="13" applyFont="1" applyFill="1" applyBorder="1" applyProtection="1"/>
    <xf numFmtId="169" fontId="15" fillId="2" borderId="2" xfId="13" applyNumberFormat="1" applyFont="1" applyFill="1" applyBorder="1" applyProtection="1"/>
    <xf numFmtId="39" fontId="15" fillId="2" borderId="2" xfId="13" applyNumberFormat="1" applyFont="1" applyFill="1" applyBorder="1" applyProtection="1"/>
    <xf numFmtId="168" fontId="15" fillId="2" borderId="2" xfId="13" applyFont="1" applyFill="1" applyBorder="1" applyAlignment="1" applyProtection="1">
      <alignment horizontal="left"/>
    </xf>
    <xf numFmtId="168" fontId="15" fillId="0" borderId="0" xfId="13" applyFont="1" applyAlignment="1" applyProtection="1">
      <alignment vertical="top"/>
    </xf>
    <xf numFmtId="170" fontId="15" fillId="0" borderId="0" xfId="13" applyNumberFormat="1" applyFont="1" applyAlignment="1" applyProtection="1">
      <alignment horizontal="left" vertical="top"/>
    </xf>
    <xf numFmtId="168" fontId="15" fillId="0" borderId="0" xfId="13" applyFont="1" applyAlignment="1" applyProtection="1">
      <alignment horizontal="left" vertical="top" wrapText="1"/>
    </xf>
    <xf numFmtId="168" fontId="15" fillId="0" borderId="0" xfId="13" applyFont="1" applyAlignment="1" applyProtection="1">
      <alignment horizontal="center"/>
    </xf>
    <xf numFmtId="2" fontId="15" fillId="0" borderId="0" xfId="13" applyNumberFormat="1" applyFont="1" applyAlignment="1" applyProtection="1">
      <alignment horizontal="center"/>
    </xf>
    <xf numFmtId="172" fontId="15" fillId="0" borderId="0" xfId="14" applyNumberFormat="1" applyFont="1" applyBorder="1" applyAlignment="1" applyProtection="1">
      <alignment horizontal="right"/>
    </xf>
    <xf numFmtId="168" fontId="14" fillId="0" borderId="0" xfId="13" applyProtection="1"/>
    <xf numFmtId="168" fontId="19" fillId="0" borderId="0" xfId="13" applyFont="1" applyProtection="1"/>
    <xf numFmtId="39" fontId="15" fillId="0" borderId="0" xfId="13" applyNumberFormat="1" applyFont="1" applyAlignment="1" applyProtection="1">
      <alignment horizontal="right"/>
    </xf>
    <xf numFmtId="168" fontId="15" fillId="0" borderId="0" xfId="13" applyFont="1" applyAlignment="1" applyProtection="1">
      <alignment horizontal="right"/>
    </xf>
    <xf numFmtId="168" fontId="19" fillId="2" borderId="10" xfId="13" applyFont="1" applyFill="1" applyBorder="1" applyAlignment="1" applyProtection="1">
      <alignment horizontal="left"/>
    </xf>
    <xf numFmtId="168" fontId="19" fillId="3" borderId="10" xfId="13" applyFont="1" applyFill="1" applyBorder="1" applyAlignment="1" applyProtection="1">
      <alignment horizontal="left" vertical="top"/>
    </xf>
    <xf numFmtId="168" fontId="19" fillId="3" borderId="10" xfId="13" applyFont="1" applyFill="1" applyBorder="1" applyAlignment="1" applyProtection="1">
      <alignment horizontal="left"/>
    </xf>
    <xf numFmtId="168" fontId="19" fillId="2" borderId="10" xfId="13" applyFont="1" applyFill="1" applyBorder="1" applyProtection="1"/>
    <xf numFmtId="39" fontId="19" fillId="2" borderId="10" xfId="13" applyNumberFormat="1" applyFont="1" applyFill="1" applyBorder="1" applyProtection="1"/>
    <xf numFmtId="168" fontId="19" fillId="0" borderId="0" xfId="13" applyFont="1" applyAlignment="1" applyProtection="1">
      <alignment horizontal="left"/>
    </xf>
    <xf numFmtId="168" fontId="19" fillId="0" borderId="0" xfId="13" applyFont="1" applyAlignment="1" applyProtection="1">
      <alignment horizontal="left" vertical="top"/>
    </xf>
    <xf numFmtId="39" fontId="19" fillId="0" borderId="0" xfId="13" applyNumberFormat="1" applyFont="1" applyProtection="1"/>
    <xf numFmtId="168" fontId="15" fillId="0" borderId="1" xfId="13" applyFont="1" applyBorder="1" applyAlignment="1" applyProtection="1">
      <alignment horizontal="left" vertical="center"/>
    </xf>
    <xf numFmtId="168" fontId="15" fillId="0" borderId="1" xfId="13" applyFont="1" applyBorder="1" applyAlignment="1" applyProtection="1">
      <alignment horizontal="center" vertical="center"/>
    </xf>
    <xf numFmtId="39" fontId="15" fillId="0" borderId="4" xfId="13" applyNumberFormat="1" applyFont="1" applyBorder="1" applyAlignment="1" applyProtection="1">
      <alignment horizontal="center" vertical="center"/>
    </xf>
    <xf numFmtId="168" fontId="15" fillId="0" borderId="0" xfId="13" applyFont="1" applyAlignment="1" applyProtection="1">
      <alignment vertical="center"/>
    </xf>
    <xf numFmtId="170" fontId="15" fillId="0" borderId="0" xfId="13" applyNumberFormat="1" applyFont="1" applyAlignment="1" applyProtection="1">
      <alignment horizontal="left" vertical="center"/>
    </xf>
    <xf numFmtId="168" fontId="15" fillId="0" borderId="0" xfId="13" applyFont="1" applyAlignment="1" applyProtection="1">
      <alignment horizontal="left" vertical="center"/>
    </xf>
    <xf numFmtId="169" fontId="15" fillId="0" borderId="0" xfId="13" applyNumberFormat="1" applyFont="1" applyAlignment="1" applyProtection="1">
      <alignment vertical="center"/>
    </xf>
    <xf numFmtId="39" fontId="15" fillId="0" borderId="0" xfId="13" applyNumberFormat="1" applyFont="1" applyAlignment="1" applyProtection="1">
      <alignment vertical="center"/>
    </xf>
    <xf numFmtId="170" fontId="19" fillId="2" borderId="0" xfId="13" applyNumberFormat="1" applyFont="1" applyFill="1" applyAlignment="1" applyProtection="1">
      <alignment horizontal="left" vertical="center"/>
    </xf>
    <xf numFmtId="168" fontId="15" fillId="2" borderId="0" xfId="13" applyFont="1" applyFill="1" applyAlignment="1" applyProtection="1">
      <alignment vertical="center"/>
    </xf>
    <xf numFmtId="169" fontId="15" fillId="2" borderId="0" xfId="13" applyNumberFormat="1" applyFont="1" applyFill="1" applyAlignment="1" applyProtection="1">
      <alignment vertical="center"/>
    </xf>
    <xf numFmtId="39" fontId="15" fillId="2" borderId="0" xfId="13" applyNumberFormat="1" applyFont="1" applyFill="1" applyAlignment="1" applyProtection="1">
      <alignment vertical="center"/>
    </xf>
    <xf numFmtId="168" fontId="15" fillId="2" borderId="0" xfId="13" applyFont="1" applyFill="1" applyAlignment="1" applyProtection="1">
      <alignment horizontal="left" vertical="center"/>
    </xf>
    <xf numFmtId="170" fontId="19" fillId="0" borderId="0" xfId="13" applyNumberFormat="1" applyFont="1" applyAlignment="1" applyProtection="1">
      <alignment horizontal="left" vertical="center"/>
    </xf>
    <xf numFmtId="168" fontId="19" fillId="3" borderId="0" xfId="13" applyFont="1" applyFill="1" applyAlignment="1" applyProtection="1">
      <alignment vertical="center"/>
    </xf>
    <xf numFmtId="170" fontId="15" fillId="0" borderId="0" xfId="13" applyNumberFormat="1" applyFont="1" applyProtection="1"/>
    <xf numFmtId="168" fontId="15" fillId="0" borderId="0" xfId="13" quotePrefix="1" applyFont="1" applyAlignment="1" applyProtection="1">
      <alignment horizontal="left"/>
    </xf>
    <xf numFmtId="168" fontId="19" fillId="2" borderId="10" xfId="13" applyFont="1" applyFill="1" applyBorder="1" applyAlignment="1" applyProtection="1">
      <alignment horizontal="left" vertical="center"/>
    </xf>
    <xf numFmtId="168" fontId="19" fillId="2" borderId="10" xfId="13" applyFont="1" applyFill="1" applyBorder="1" applyAlignment="1" applyProtection="1">
      <alignment vertical="center"/>
    </xf>
    <xf numFmtId="169" fontId="19" fillId="2" borderId="10" xfId="13" applyNumberFormat="1" applyFont="1" applyFill="1" applyBorder="1" applyAlignment="1" applyProtection="1">
      <alignment vertical="center"/>
    </xf>
    <xf numFmtId="39" fontId="19" fillId="2" borderId="10" xfId="13" applyNumberFormat="1" applyFont="1" applyFill="1" applyBorder="1" applyAlignment="1" applyProtection="1">
      <alignment vertical="center"/>
    </xf>
    <xf numFmtId="168" fontId="19" fillId="0" borderId="0" xfId="13" applyFont="1" applyAlignment="1" applyProtection="1">
      <alignment vertical="center"/>
    </xf>
    <xf numFmtId="170" fontId="15" fillId="2" borderId="0" xfId="13" applyNumberFormat="1" applyFont="1" applyFill="1" applyAlignment="1" applyProtection="1">
      <alignment horizontal="left" vertical="center"/>
    </xf>
    <xf numFmtId="0" fontId="15" fillId="0" borderId="0" xfId="13" applyNumberFormat="1" applyFont="1" applyAlignment="1" applyProtection="1">
      <alignment horizontal="left" vertical="center"/>
    </xf>
    <xf numFmtId="0" fontId="15" fillId="0" borderId="0" xfId="13" applyNumberFormat="1" applyFont="1" applyAlignment="1" applyProtection="1">
      <alignment vertical="center"/>
    </xf>
    <xf numFmtId="168" fontId="15" fillId="0" borderId="2" xfId="13" applyFont="1" applyBorder="1" applyAlignment="1" applyProtection="1">
      <alignment horizontal="left"/>
    </xf>
    <xf numFmtId="168" fontId="15" fillId="0" borderId="2" xfId="13" applyFont="1" applyBorder="1" applyProtection="1"/>
    <xf numFmtId="168" fontId="19" fillId="2" borderId="0" xfId="13" applyFont="1" applyFill="1" applyAlignment="1" applyProtection="1">
      <alignment horizontal="left" vertical="center"/>
    </xf>
    <xf numFmtId="168" fontId="19" fillId="2" borderId="0" xfId="13" applyFont="1" applyFill="1" applyAlignment="1" applyProtection="1">
      <alignment vertical="center"/>
    </xf>
    <xf numFmtId="169" fontId="19" fillId="2" borderId="0" xfId="13" applyNumberFormat="1" applyFont="1" applyFill="1" applyAlignment="1" applyProtection="1">
      <alignment vertical="center"/>
    </xf>
    <xf numFmtId="39" fontId="19" fillId="2" borderId="0" xfId="13" applyNumberFormat="1" applyFont="1" applyFill="1" applyAlignment="1" applyProtection="1">
      <alignment vertical="center"/>
    </xf>
    <xf numFmtId="39" fontId="15" fillId="0" borderId="0" xfId="13" applyNumberFormat="1" applyFont="1" applyAlignment="1" applyProtection="1">
      <alignment horizontal="right" vertical="center"/>
    </xf>
    <xf numFmtId="170" fontId="15" fillId="0" borderId="0" xfId="13" applyNumberFormat="1" applyFont="1" applyAlignment="1" applyProtection="1">
      <alignment vertical="center"/>
    </xf>
    <xf numFmtId="4" fontId="15" fillId="0" borderId="0" xfId="13" applyNumberFormat="1" applyFont="1" applyAlignment="1" applyProtection="1">
      <alignment vertical="center"/>
    </xf>
    <xf numFmtId="168" fontId="24" fillId="0" borderId="0" xfId="13" applyFont="1" applyAlignment="1" applyProtection="1">
      <alignment horizontal="left" vertical="center"/>
    </xf>
    <xf numFmtId="168" fontId="19" fillId="2" borderId="2" xfId="13" applyFont="1" applyFill="1" applyBorder="1" applyAlignment="1" applyProtection="1">
      <alignment horizontal="left" vertical="center"/>
    </xf>
    <xf numFmtId="168" fontId="19" fillId="2" borderId="2" xfId="13" applyFont="1" applyFill="1" applyBorder="1" applyAlignment="1" applyProtection="1">
      <alignment vertical="center"/>
    </xf>
    <xf numFmtId="39" fontId="19" fillId="2" borderId="2" xfId="13" applyNumberFormat="1" applyFont="1" applyFill="1" applyBorder="1" applyAlignment="1" applyProtection="1">
      <alignment vertical="center"/>
    </xf>
    <xf numFmtId="168" fontId="19" fillId="0" borderId="0" xfId="13" applyFont="1" applyAlignment="1" applyProtection="1">
      <alignment horizontal="left" vertical="center"/>
    </xf>
    <xf numFmtId="39" fontId="19" fillId="0" borderId="0" xfId="13" applyNumberFormat="1" applyFont="1" applyAlignment="1" applyProtection="1">
      <alignment vertical="center"/>
    </xf>
    <xf numFmtId="170" fontId="24" fillId="0" borderId="0" xfId="13" applyNumberFormat="1" applyFont="1" applyAlignment="1" applyProtection="1">
      <alignment vertical="center"/>
    </xf>
    <xf numFmtId="170" fontId="24" fillId="0" borderId="0" xfId="13" applyNumberFormat="1" applyFont="1" applyAlignment="1" applyProtection="1">
      <alignment horizontal="right" vertical="center"/>
    </xf>
    <xf numFmtId="39" fontId="24" fillId="0" borderId="0" xfId="13" applyNumberFormat="1" applyFont="1" applyAlignment="1" applyProtection="1">
      <alignment horizontal="right" vertical="center"/>
    </xf>
    <xf numFmtId="169" fontId="24" fillId="0" borderId="0" xfId="13" applyNumberFormat="1" applyFont="1" applyAlignment="1" applyProtection="1">
      <alignment vertical="center"/>
    </xf>
    <xf numFmtId="168" fontId="23" fillId="0" borderId="0" xfId="13" applyFont="1" applyAlignment="1" applyProtection="1">
      <alignment horizontal="left" vertical="center"/>
    </xf>
    <xf numFmtId="168" fontId="23" fillId="0" borderId="0" xfId="13" applyFont="1" applyAlignment="1" applyProtection="1">
      <alignment vertical="center"/>
    </xf>
    <xf numFmtId="39" fontId="23" fillId="0" borderId="0" xfId="13" applyNumberFormat="1" applyFont="1" applyAlignment="1" applyProtection="1">
      <alignment horizontal="right" vertical="center"/>
    </xf>
    <xf numFmtId="4" fontId="15" fillId="0" borderId="0" xfId="13" applyNumberFormat="1" applyFont="1" applyAlignment="1" applyProtection="1">
      <alignment horizontal="right" vertical="center"/>
    </xf>
    <xf numFmtId="168" fontId="18" fillId="2" borderId="0" xfId="13" applyFont="1" applyFill="1" applyAlignment="1" applyProtection="1">
      <alignment horizontal="left" vertical="center"/>
    </xf>
    <xf numFmtId="168" fontId="19" fillId="2" borderId="9" xfId="13" applyFont="1" applyFill="1" applyBorder="1" applyAlignment="1" applyProtection="1">
      <alignment vertical="center"/>
    </xf>
    <xf numFmtId="168" fontId="19" fillId="2" borderId="8" xfId="13" applyFont="1" applyFill="1" applyBorder="1" applyAlignment="1" applyProtection="1">
      <alignment vertical="center"/>
    </xf>
    <xf numFmtId="39" fontId="19" fillId="2" borderId="7" xfId="13" applyNumberFormat="1" applyFont="1" applyFill="1" applyBorder="1" applyAlignment="1" applyProtection="1">
      <alignment vertical="center"/>
    </xf>
    <xf numFmtId="168" fontId="22" fillId="0" borderId="0" xfId="13" applyFont="1" applyAlignment="1" applyProtection="1">
      <alignment vertical="center"/>
    </xf>
    <xf numFmtId="168" fontId="15" fillId="0" borderId="1" xfId="13" applyFont="1" applyBorder="1" applyAlignment="1" applyProtection="1">
      <alignment horizontal="center" vertical="center"/>
      <protection locked="0"/>
    </xf>
    <xf numFmtId="39" fontId="15" fillId="2" borderId="0" xfId="13" applyNumberFormat="1" applyFont="1" applyFill="1" applyAlignment="1" applyProtection="1">
      <alignment vertical="center"/>
      <protection locked="0"/>
    </xf>
    <xf numFmtId="168" fontId="15" fillId="0" borderId="0" xfId="13" applyFont="1" applyProtection="1">
      <protection locked="0"/>
    </xf>
    <xf numFmtId="39" fontId="19" fillId="2" borderId="10" xfId="13" applyNumberFormat="1" applyFont="1" applyFill="1" applyBorder="1" applyAlignment="1" applyProtection="1">
      <alignment vertical="center"/>
      <protection locked="0"/>
    </xf>
    <xf numFmtId="0" fontId="15" fillId="0" borderId="0" xfId="13" applyNumberFormat="1" applyFont="1" applyAlignment="1" applyProtection="1">
      <alignment vertical="center"/>
      <protection locked="0"/>
    </xf>
    <xf numFmtId="4" fontId="15" fillId="0" borderId="0" xfId="13" applyNumberFormat="1" applyFont="1" applyProtection="1">
      <protection locked="0"/>
    </xf>
    <xf numFmtId="4" fontId="15" fillId="0" borderId="2" xfId="13" applyNumberFormat="1" applyFont="1" applyBorder="1" applyProtection="1">
      <protection locked="0"/>
    </xf>
    <xf numFmtId="39" fontId="19" fillId="2" borderId="0" xfId="13" applyNumberFormat="1" applyFont="1" applyFill="1" applyAlignment="1" applyProtection="1">
      <alignment vertical="center"/>
      <protection locked="0"/>
    </xf>
    <xf numFmtId="39" fontId="21" fillId="0" borderId="0" xfId="13" applyNumberFormat="1" applyFont="1" applyAlignment="1" applyProtection="1">
      <alignment vertical="center"/>
      <protection locked="0"/>
    </xf>
    <xf numFmtId="168" fontId="19" fillId="2" borderId="2" xfId="13" applyFont="1" applyFill="1" applyBorder="1" applyAlignment="1" applyProtection="1">
      <alignment vertical="center"/>
      <protection locked="0"/>
    </xf>
    <xf numFmtId="168" fontId="19" fillId="0" borderId="0" xfId="13" applyFont="1" applyAlignment="1" applyProtection="1">
      <alignment vertical="center"/>
      <protection locked="0"/>
    </xf>
    <xf numFmtId="170" fontId="24" fillId="0" borderId="0" xfId="13" applyNumberFormat="1" applyFont="1" applyAlignment="1" applyProtection="1">
      <alignment vertical="center"/>
      <protection locked="0"/>
    </xf>
    <xf numFmtId="39" fontId="24" fillId="0" borderId="0" xfId="13" applyNumberFormat="1" applyFont="1" applyAlignment="1" applyProtection="1">
      <alignment vertical="center"/>
      <protection locked="0"/>
    </xf>
    <xf numFmtId="168" fontId="23" fillId="0" borderId="0" xfId="13" applyFont="1" applyAlignment="1" applyProtection="1">
      <alignment vertical="center"/>
      <protection locked="0"/>
    </xf>
    <xf numFmtId="168" fontId="19" fillId="2" borderId="8" xfId="13" applyFont="1" applyFill="1" applyBorder="1" applyAlignment="1" applyProtection="1">
      <alignment vertical="center"/>
      <protection locked="0"/>
    </xf>
    <xf numFmtId="168" fontId="19" fillId="0" borderId="0" xfId="13" applyFont="1" applyFill="1" applyAlignment="1" applyProtection="1">
      <alignment horizontal="left" vertical="center"/>
    </xf>
    <xf numFmtId="168" fontId="19" fillId="0" borderId="0" xfId="13" applyFont="1" applyFill="1" applyAlignment="1" applyProtection="1">
      <alignment vertical="center"/>
    </xf>
    <xf numFmtId="169" fontId="19" fillId="0" borderId="0" xfId="13" applyNumberFormat="1" applyFont="1" applyFill="1" applyAlignment="1" applyProtection="1">
      <alignment vertical="center"/>
    </xf>
    <xf numFmtId="39" fontId="19" fillId="0" borderId="0" xfId="13" applyNumberFormat="1" applyFont="1" applyFill="1" applyAlignment="1" applyProtection="1">
      <alignment vertical="center"/>
    </xf>
    <xf numFmtId="168" fontId="15" fillId="0" borderId="0" xfId="13" applyFont="1" applyFill="1" applyAlignment="1" applyProtection="1">
      <alignment vertical="center"/>
    </xf>
    <xf numFmtId="39" fontId="19" fillId="0" borderId="0" xfId="13" applyNumberFormat="1" applyFont="1" applyFill="1" applyAlignment="1" applyProtection="1">
      <alignment vertical="center"/>
      <protection locked="0"/>
    </xf>
    <xf numFmtId="39" fontId="15" fillId="0" borderId="4" xfId="13" applyNumberFormat="1" applyFont="1" applyBorder="1" applyAlignment="1" applyProtection="1">
      <alignment horizontal="right" vertical="center"/>
    </xf>
    <xf numFmtId="168" fontId="15" fillId="0" borderId="0" xfId="13" applyFont="1" applyAlignment="1" applyProtection="1">
      <alignment horizontal="right" vertical="center"/>
    </xf>
    <xf numFmtId="170" fontId="19" fillId="3" borderId="0" xfId="13" applyNumberFormat="1" applyFont="1" applyFill="1" applyAlignment="1" applyProtection="1">
      <alignment horizontal="left"/>
    </xf>
    <xf numFmtId="168" fontId="15" fillId="3" borderId="0" xfId="13" applyFont="1" applyFill="1" applyAlignment="1" applyProtection="1">
      <alignment vertical="center"/>
    </xf>
    <xf numFmtId="169" fontId="15" fillId="3" borderId="0" xfId="13" applyNumberFormat="1" applyFont="1" applyFill="1" applyAlignment="1" applyProtection="1">
      <alignment vertical="center"/>
    </xf>
    <xf numFmtId="168" fontId="15" fillId="3" borderId="0" xfId="13" applyFont="1" applyFill="1" applyAlignment="1" applyProtection="1">
      <alignment horizontal="right" vertical="center"/>
    </xf>
    <xf numFmtId="168" fontId="27" fillId="0" borderId="0" xfId="13" applyFont="1" applyAlignment="1" applyProtection="1">
      <alignment horizontal="left" vertical="center"/>
    </xf>
    <xf numFmtId="168" fontId="15" fillId="0" borderId="0" xfId="13" quotePrefix="1" applyFont="1" applyAlignment="1" applyProtection="1">
      <alignment horizontal="left" vertical="center"/>
    </xf>
    <xf numFmtId="168" fontId="28" fillId="0" borderId="0" xfId="13" applyFont="1" applyAlignment="1" applyProtection="1">
      <alignment horizontal="left" vertical="center"/>
    </xf>
    <xf numFmtId="168" fontId="15" fillId="0" borderId="0" xfId="13" applyFont="1" applyAlignment="1" applyProtection="1">
      <alignment horizontal="left" vertical="center" wrapText="1"/>
    </xf>
    <xf numFmtId="168" fontId="18" fillId="0" borderId="0" xfId="13" applyFont="1" applyAlignment="1" applyProtection="1">
      <alignment horizontal="left" vertical="center"/>
    </xf>
    <xf numFmtId="168" fontId="15" fillId="0" borderId="2" xfId="13" applyFont="1" applyBorder="1" applyAlignment="1" applyProtection="1">
      <alignment horizontal="left" vertical="center" wrapText="1"/>
    </xf>
    <xf numFmtId="169" fontId="15" fillId="0" borderId="2" xfId="13" applyNumberFormat="1" applyFont="1" applyBorder="1" applyProtection="1"/>
    <xf numFmtId="168" fontId="15" fillId="0" borderId="6" xfId="13" applyFont="1" applyBorder="1" applyAlignment="1" applyProtection="1">
      <alignment horizontal="right" vertical="center"/>
    </xf>
    <xf numFmtId="169" fontId="19" fillId="0" borderId="0" xfId="13" applyNumberFormat="1" applyFont="1" applyAlignment="1" applyProtection="1">
      <alignment vertical="center"/>
    </xf>
    <xf numFmtId="168" fontId="14" fillId="0" borderId="0" xfId="13" applyAlignment="1" applyProtection="1">
      <alignment vertical="center"/>
    </xf>
    <xf numFmtId="168" fontId="19" fillId="0" borderId="0" xfId="13" applyFont="1" applyAlignment="1" applyProtection="1">
      <alignment horizontal="right" vertical="center"/>
    </xf>
    <xf numFmtId="168" fontId="19" fillId="3" borderId="0" xfId="13" applyFont="1" applyFill="1" applyAlignment="1" applyProtection="1">
      <alignment horizontal="left"/>
    </xf>
    <xf numFmtId="168" fontId="19" fillId="3" borderId="2" xfId="13" applyFont="1" applyFill="1" applyBorder="1" applyAlignment="1" applyProtection="1">
      <alignment horizontal="left" vertical="center"/>
    </xf>
    <xf numFmtId="168" fontId="19" fillId="3" borderId="2" xfId="13" applyFont="1" applyFill="1" applyBorder="1" applyAlignment="1" applyProtection="1">
      <alignment vertical="center"/>
    </xf>
    <xf numFmtId="168" fontId="15" fillId="3" borderId="2" xfId="13" applyFont="1" applyFill="1" applyBorder="1" applyAlignment="1" applyProtection="1">
      <alignment vertical="center"/>
    </xf>
    <xf numFmtId="173" fontId="19" fillId="3" borderId="2" xfId="15" applyFont="1" applyFill="1" applyBorder="1" applyAlignment="1" applyProtection="1">
      <alignment horizontal="right" vertical="center"/>
    </xf>
    <xf numFmtId="174" fontId="24" fillId="0" borderId="0" xfId="13" applyNumberFormat="1" applyFont="1" applyAlignment="1" applyProtection="1">
      <alignment horizontal="left" vertical="top"/>
    </xf>
    <xf numFmtId="168" fontId="24" fillId="0" borderId="0" xfId="13" applyFont="1" applyAlignment="1" applyProtection="1">
      <alignment vertical="center" wrapText="1"/>
    </xf>
    <xf numFmtId="168" fontId="24" fillId="0" borderId="0" xfId="13" applyFont="1" applyAlignment="1" applyProtection="1">
      <alignment horizontal="left" vertical="center" wrapText="1"/>
    </xf>
    <xf numFmtId="168" fontId="24" fillId="0" borderId="0" xfId="13" applyFont="1" applyAlignment="1" applyProtection="1">
      <alignment horizontal="left" vertical="top" wrapText="1"/>
    </xf>
    <xf numFmtId="173" fontId="24" fillId="0" borderId="0" xfId="15" applyFont="1" applyAlignment="1" applyProtection="1">
      <alignment vertical="center" wrapText="1"/>
    </xf>
    <xf numFmtId="168" fontId="18" fillId="2" borderId="0" xfId="13" applyFont="1" applyFill="1" applyAlignment="1" applyProtection="1">
      <alignment horizontal="left" vertical="top"/>
    </xf>
    <xf numFmtId="168" fontId="19" fillId="3" borderId="9" xfId="13" applyFont="1" applyFill="1" applyBorder="1" applyAlignment="1" applyProtection="1">
      <alignment horizontal="left" vertical="center"/>
    </xf>
    <xf numFmtId="173" fontId="19" fillId="2" borderId="7" xfId="15" applyFont="1" applyFill="1" applyBorder="1" applyAlignment="1" applyProtection="1">
      <alignment vertical="center"/>
    </xf>
    <xf numFmtId="168" fontId="15" fillId="3" borderId="0" xfId="13" applyFont="1" applyFill="1" applyAlignment="1" applyProtection="1">
      <alignment vertical="center"/>
      <protection locked="0"/>
    </xf>
    <xf numFmtId="168" fontId="15" fillId="0" borderId="6" xfId="13" applyFont="1" applyBorder="1" applyAlignment="1" applyProtection="1">
      <alignment vertical="center"/>
      <protection locked="0"/>
    </xf>
    <xf numFmtId="39" fontId="19" fillId="0" borderId="0" xfId="13" applyNumberFormat="1" applyFont="1" applyAlignment="1" applyProtection="1">
      <alignment vertical="center"/>
      <protection locked="0"/>
    </xf>
    <xf numFmtId="168" fontId="21" fillId="0" borderId="0" xfId="13" applyFont="1" applyAlignment="1" applyProtection="1">
      <alignment vertical="center"/>
      <protection locked="0"/>
    </xf>
    <xf numFmtId="168" fontId="15" fillId="3" borderId="2" xfId="13" applyFont="1" applyFill="1" applyBorder="1" applyAlignment="1" applyProtection="1">
      <alignment vertical="center"/>
      <protection locked="0"/>
    </xf>
    <xf numFmtId="168" fontId="24" fillId="0" borderId="0" xfId="13" applyFont="1" applyAlignment="1" applyProtection="1">
      <alignment vertical="center" wrapText="1"/>
      <protection locked="0"/>
    </xf>
    <xf numFmtId="169" fontId="15" fillId="0" borderId="0" xfId="13" applyNumberFormat="1" applyFont="1" applyAlignment="1" applyProtection="1">
      <alignment vertical="center"/>
      <protection locked="0"/>
    </xf>
    <xf numFmtId="173" fontId="19" fillId="0" borderId="0" xfId="15" applyFont="1" applyAlignment="1" applyProtection="1">
      <alignment horizontal="right" vertical="center"/>
      <protection locked="0"/>
    </xf>
    <xf numFmtId="0" fontId="13" fillId="0" borderId="0" xfId="1" applyFont="1" applyAlignment="1" applyProtection="1">
      <alignment horizontal="center" vertical="top" wrapText="1"/>
    </xf>
    <xf numFmtId="0" fontId="36" fillId="0" borderId="0" xfId="1" applyFont="1" applyAlignment="1" applyProtection="1">
      <alignment wrapText="1"/>
    </xf>
    <xf numFmtId="0" fontId="4" fillId="0" borderId="0" xfId="1" applyFont="1" applyAlignment="1" applyProtection="1">
      <alignment wrapText="1"/>
    </xf>
    <xf numFmtId="0" fontId="4" fillId="0" borderId="0" xfId="1" applyFont="1" applyAlignment="1" applyProtection="1">
      <alignment horizontal="left" wrapText="1"/>
    </xf>
    <xf numFmtId="0" fontId="6" fillId="0" borderId="0" xfId="1" applyFont="1" applyAlignment="1" applyProtection="1">
      <alignment wrapText="1"/>
    </xf>
    <xf numFmtId="164" fontId="7" fillId="0" borderId="0" xfId="2" applyFont="1" applyProtection="1"/>
    <xf numFmtId="0" fontId="4" fillId="0" borderId="0" xfId="1" applyFont="1" applyAlignment="1" applyProtection="1">
      <alignment horizontal="center" wrapText="1"/>
    </xf>
    <xf numFmtId="0" fontId="35" fillId="0" borderId="0" xfId="1" applyFont="1" applyAlignment="1" applyProtection="1">
      <alignment horizontal="left" indent="2"/>
    </xf>
    <xf numFmtId="0" fontId="34" fillId="0" borderId="3" xfId="1" applyFont="1" applyBorder="1" applyAlignment="1" applyProtection="1">
      <alignment horizontal="center" vertical="center" wrapText="1"/>
    </xf>
    <xf numFmtId="165" fontId="34" fillId="0" borderId="3" xfId="1" applyNumberFormat="1" applyFont="1" applyBorder="1" applyAlignment="1" applyProtection="1">
      <alignment horizontal="center" vertical="center" wrapText="1"/>
    </xf>
    <xf numFmtId="0" fontId="13" fillId="0" borderId="0" xfId="1" applyFont="1" applyAlignment="1" applyProtection="1">
      <alignment wrapText="1"/>
    </xf>
    <xf numFmtId="165" fontId="6" fillId="0" borderId="0" xfId="1" applyNumberFormat="1" applyFont="1" applyAlignment="1" applyProtection="1">
      <alignment wrapText="1"/>
    </xf>
    <xf numFmtId="16" fontId="5" fillId="0" borderId="0" xfId="1" applyNumberFormat="1" applyFont="1" applyAlignment="1" applyProtection="1">
      <alignment horizontal="center" vertical="top" wrapText="1"/>
    </xf>
    <xf numFmtId="0" fontId="5" fillId="0" borderId="0" xfId="1" applyFont="1" applyAlignment="1" applyProtection="1">
      <alignment horizontal="left" wrapText="1"/>
    </xf>
    <xf numFmtId="0" fontId="5" fillId="0" borderId="0" xfId="1" applyFont="1" applyAlignment="1" applyProtection="1">
      <alignment horizontal="center" wrapText="1"/>
    </xf>
    <xf numFmtId="165" fontId="4" fillId="0" borderId="0" xfId="5" applyNumberFormat="1" applyAlignment="1" applyProtection="1">
      <alignment wrapText="1"/>
    </xf>
    <xf numFmtId="0" fontId="4" fillId="0" borderId="0" xfId="1" applyFont="1" applyAlignment="1" applyProtection="1">
      <alignment horizontal="center" vertical="top" wrapText="1"/>
    </xf>
    <xf numFmtId="0" fontId="4" fillId="0" borderId="0" xfId="1" applyFont="1" applyAlignment="1" applyProtection="1">
      <alignment horizontal="right" wrapText="1"/>
    </xf>
    <xf numFmtId="0" fontId="9" fillId="0" borderId="0" xfId="1" applyFont="1" applyAlignment="1" applyProtection="1">
      <alignment horizontal="center" vertical="top" wrapText="1"/>
    </xf>
    <xf numFmtId="49" fontId="0" fillId="0" borderId="0" xfId="17" applyNumberFormat="1" applyFont="1" applyAlignment="1" applyProtection="1">
      <alignment horizontal="left" vertical="top" wrapText="1"/>
    </xf>
    <xf numFmtId="4" fontId="32" fillId="0" borderId="0" xfId="1" applyNumberFormat="1" applyFont="1" applyAlignment="1" applyProtection="1">
      <alignment horizontal="right"/>
    </xf>
    <xf numFmtId="0" fontId="4" fillId="0" borderId="0" xfId="10" applyFont="1" applyAlignment="1" applyProtection="1">
      <alignment wrapText="1"/>
    </xf>
    <xf numFmtId="49" fontId="4" fillId="0" borderId="0" xfId="10" applyNumberFormat="1" applyFont="1" applyAlignment="1" applyProtection="1">
      <alignment horizontal="center" vertical="top" wrapText="1"/>
    </xf>
    <xf numFmtId="0" fontId="9" fillId="0" borderId="0" xfId="1" applyFont="1" applyAlignment="1" applyProtection="1">
      <alignment wrapText="1"/>
    </xf>
    <xf numFmtId="0" fontId="9" fillId="0" borderId="0" xfId="10" applyFont="1" applyAlignment="1" applyProtection="1">
      <alignment wrapText="1"/>
    </xf>
    <xf numFmtId="49" fontId="0" fillId="0" borderId="0" xfId="17" quotePrefix="1" applyNumberFormat="1" applyFont="1" applyAlignment="1" applyProtection="1">
      <alignment horizontal="justify" vertical="top"/>
    </xf>
    <xf numFmtId="0" fontId="9" fillId="0" borderId="0" xfId="10" applyFont="1" applyAlignment="1" applyProtection="1">
      <alignment vertical="top" wrapText="1"/>
    </xf>
    <xf numFmtId="167" fontId="4" fillId="0" borderId="0" xfId="11" applyNumberFormat="1" applyFont="1" applyAlignment="1" applyProtection="1">
      <alignment horizontal="center" vertical="top" wrapText="1"/>
    </xf>
    <xf numFmtId="0" fontId="4" fillId="0" borderId="0" xfId="11" applyFont="1" applyAlignment="1" applyProtection="1">
      <alignment wrapText="1"/>
    </xf>
    <xf numFmtId="0" fontId="4" fillId="0" borderId="0" xfId="11" applyFont="1" applyAlignment="1" applyProtection="1">
      <alignment horizontal="right" wrapText="1"/>
    </xf>
    <xf numFmtId="0" fontId="4" fillId="0" borderId="0" xfId="10" applyFont="1" applyAlignment="1" applyProtection="1">
      <alignment horizontal="left" wrapText="1"/>
    </xf>
    <xf numFmtId="4" fontId="4" fillId="0" borderId="0" xfId="5" applyNumberFormat="1" applyAlignment="1" applyProtection="1">
      <alignment wrapText="1"/>
    </xf>
    <xf numFmtId="0" fontId="5" fillId="0" borderId="0" xfId="1" applyFont="1" applyAlignment="1" applyProtection="1">
      <alignment horizontal="center" vertical="top" wrapText="1"/>
    </xf>
    <xf numFmtId="0" fontId="5" fillId="0" borderId="0" xfId="1" applyFont="1" applyAlignment="1" applyProtection="1">
      <alignment horizontal="right" wrapText="1"/>
    </xf>
    <xf numFmtId="165" fontId="5" fillId="0" borderId="0" xfId="5" applyNumberFormat="1" applyFont="1" applyAlignment="1" applyProtection="1">
      <alignment wrapText="1"/>
    </xf>
    <xf numFmtId="0" fontId="5" fillId="0" borderId="0" xfId="1" applyFont="1" applyAlignment="1" applyProtection="1">
      <alignment wrapText="1"/>
    </xf>
    <xf numFmtId="49" fontId="0" fillId="0" borderId="0" xfId="17" applyNumberFormat="1" applyFont="1" applyAlignment="1" applyProtection="1">
      <alignment vertical="top" wrapText="1"/>
    </xf>
    <xf numFmtId="49" fontId="0" fillId="0" borderId="0" xfId="17" applyNumberFormat="1" applyFont="1" applyAlignment="1" applyProtection="1">
      <alignment wrapText="1"/>
    </xf>
    <xf numFmtId="166" fontId="4" fillId="0" borderId="0" xfId="1" applyNumberFormat="1" applyFont="1" applyAlignment="1" applyProtection="1">
      <alignment horizontal="center" vertical="top" wrapText="1"/>
    </xf>
    <xf numFmtId="0" fontId="4" fillId="0" borderId="0" xfId="18" applyFont="1" applyAlignment="1" applyProtection="1">
      <alignment horizontal="center" vertical="top" wrapText="1"/>
    </xf>
    <xf numFmtId="0" fontId="4" fillId="0" borderId="0" xfId="18" applyFont="1" applyAlignment="1" applyProtection="1">
      <alignment vertical="top" wrapText="1"/>
    </xf>
    <xf numFmtId="0" fontId="4" fillId="0" borderId="0" xfId="6" applyFont="1" applyProtection="1"/>
    <xf numFmtId="0" fontId="4" fillId="0" borderId="0" xfId="6" applyFont="1" applyAlignment="1" applyProtection="1">
      <alignment wrapText="1"/>
    </xf>
    <xf numFmtId="0" fontId="4" fillId="0" borderId="0" xfId="18" applyFont="1" applyAlignment="1" applyProtection="1">
      <alignment wrapText="1"/>
    </xf>
    <xf numFmtId="0" fontId="4" fillId="0" borderId="0" xfId="6" applyFont="1" applyAlignment="1" applyProtection="1">
      <alignment horizontal="center" vertical="top" wrapText="1"/>
    </xf>
    <xf numFmtId="0" fontId="4" fillId="0" borderId="0" xfId="6" applyFont="1" applyAlignment="1" applyProtection="1">
      <alignment horizontal="justify" vertical="top" wrapText="1"/>
    </xf>
    <xf numFmtId="0" fontId="4" fillId="0" borderId="0" xfId="6" applyFont="1" applyAlignment="1" applyProtection="1">
      <alignment horizontal="right" vertical="top" wrapText="1"/>
    </xf>
    <xf numFmtId="0" fontId="4" fillId="0" borderId="0" xfId="6" applyFont="1" applyAlignment="1" applyProtection="1">
      <alignment horizontal="right"/>
    </xf>
    <xf numFmtId="0" fontId="4" fillId="0" borderId="0" xfId="6" applyFont="1" applyAlignment="1" applyProtection="1">
      <alignment horizontal="left" wrapText="1"/>
    </xf>
    <xf numFmtId="0" fontId="4" fillId="0" borderId="0" xfId="1" applyFont="1" applyAlignment="1" applyProtection="1">
      <alignment horizontal="left"/>
    </xf>
    <xf numFmtId="0" fontId="4" fillId="0" borderId="0" xfId="10" applyFont="1" applyAlignment="1" applyProtection="1">
      <alignment horizontal="right" wrapText="1"/>
    </xf>
    <xf numFmtId="0" fontId="4" fillId="0" borderId="0" xfId="4" applyAlignment="1" applyProtection="1">
      <alignment wrapText="1"/>
    </xf>
    <xf numFmtId="176" fontId="4" fillId="0" borderId="0" xfId="1" applyNumberFormat="1" applyFont="1" applyAlignment="1" applyProtection="1">
      <alignment horizontal="center"/>
    </xf>
    <xf numFmtId="0" fontId="4" fillId="0" borderId="0" xfId="1" applyFont="1" applyProtection="1"/>
    <xf numFmtId="0" fontId="4" fillId="0" borderId="0" xfId="1" applyFont="1" applyAlignment="1" applyProtection="1">
      <alignment horizontal="right"/>
    </xf>
    <xf numFmtId="165" fontId="4" fillId="0" borderId="0" xfId="1" applyNumberFormat="1" applyFont="1" applyAlignment="1" applyProtection="1">
      <alignment wrapText="1"/>
    </xf>
    <xf numFmtId="165" fontId="5" fillId="0" borderId="0" xfId="1" applyNumberFormat="1" applyFont="1" applyAlignment="1" applyProtection="1">
      <alignment wrapText="1"/>
    </xf>
    <xf numFmtId="0" fontId="30" fillId="0" borderId="0" xfId="1" applyFont="1" applyAlignment="1" applyProtection="1">
      <alignment wrapText="1"/>
    </xf>
    <xf numFmtId="0" fontId="5" fillId="0" borderId="0" xfId="1" applyFont="1" applyAlignment="1" applyProtection="1">
      <alignment vertical="top" wrapText="1"/>
    </xf>
    <xf numFmtId="0" fontId="5" fillId="0" borderId="0" xfId="9" applyFont="1" applyAlignment="1" applyProtection="1">
      <alignment vertical="top" wrapText="1"/>
    </xf>
    <xf numFmtId="0" fontId="5" fillId="0" borderId="0" xfId="9" applyFont="1" applyAlignment="1" applyProtection="1">
      <alignment wrapText="1"/>
    </xf>
    <xf numFmtId="0" fontId="5" fillId="0" borderId="2" xfId="1" applyFont="1" applyBorder="1" applyAlignment="1" applyProtection="1">
      <alignment horizontal="center" wrapText="1"/>
    </xf>
    <xf numFmtId="0" fontId="5" fillId="0" borderId="2" xfId="1" applyFont="1" applyBorder="1" applyAlignment="1" applyProtection="1">
      <alignment wrapText="1"/>
    </xf>
    <xf numFmtId="0" fontId="5" fillId="0" borderId="2" xfId="1" applyFont="1" applyBorder="1" applyAlignment="1" applyProtection="1">
      <alignment horizontal="left" wrapText="1"/>
    </xf>
    <xf numFmtId="165" fontId="5" fillId="0" borderId="2" xfId="5" applyNumberFormat="1" applyFont="1" applyBorder="1" applyAlignment="1" applyProtection="1">
      <alignment wrapText="1"/>
    </xf>
    <xf numFmtId="0" fontId="5" fillId="0" borderId="0" xfId="1" applyFont="1" applyAlignment="1" applyProtection="1">
      <alignment horizontal="center" vertical="center" wrapText="1"/>
    </xf>
    <xf numFmtId="0" fontId="5" fillId="0" borderId="0" xfId="1" applyFont="1" applyAlignment="1" applyProtection="1">
      <alignment vertical="center" wrapText="1"/>
    </xf>
    <xf numFmtId="0" fontId="5" fillId="0" borderId="0" xfId="1" applyFont="1" applyAlignment="1" applyProtection="1">
      <alignment horizontal="left" vertical="center" wrapText="1"/>
    </xf>
    <xf numFmtId="165" fontId="5" fillId="0" borderId="0" xfId="5" applyNumberFormat="1" applyFont="1" applyAlignment="1" applyProtection="1">
      <alignment vertical="center" wrapText="1"/>
    </xf>
    <xf numFmtId="49" fontId="7" fillId="0" borderId="0" xfId="2" applyNumberFormat="1" applyFont="1" applyProtection="1"/>
    <xf numFmtId="0" fontId="6" fillId="0" borderId="0" xfId="1" applyFont="1" applyAlignment="1" applyProtection="1">
      <alignment wrapText="1"/>
      <protection locked="0"/>
    </xf>
    <xf numFmtId="165" fontId="34" fillId="0" borderId="3" xfId="1" applyNumberFormat="1" applyFont="1" applyBorder="1" applyAlignment="1" applyProtection="1">
      <alignment horizontal="center" vertical="center" wrapText="1"/>
      <protection locked="0"/>
    </xf>
    <xf numFmtId="165" fontId="6" fillId="0" borderId="0" xfId="1" applyNumberFormat="1" applyFont="1" applyAlignment="1" applyProtection="1">
      <alignment wrapText="1"/>
      <protection locked="0"/>
    </xf>
    <xf numFmtId="165" fontId="4" fillId="0" borderId="0" xfId="5" applyNumberFormat="1" applyAlignment="1" applyProtection="1">
      <alignment wrapText="1"/>
      <protection locked="0"/>
    </xf>
    <xf numFmtId="4" fontId="4" fillId="0" borderId="0" xfId="1" applyNumberFormat="1" applyFont="1" applyAlignment="1" applyProtection="1">
      <alignment wrapText="1"/>
      <protection locked="0"/>
    </xf>
    <xf numFmtId="0" fontId="5" fillId="0" borderId="0" xfId="1" applyFont="1" applyAlignment="1" applyProtection="1">
      <alignment wrapText="1"/>
      <protection locked="0"/>
    </xf>
    <xf numFmtId="165" fontId="4" fillId="0" borderId="0" xfId="1" applyNumberFormat="1" applyFont="1" applyAlignment="1" applyProtection="1">
      <alignment wrapText="1"/>
      <protection locked="0"/>
    </xf>
    <xf numFmtId="165" fontId="5" fillId="0" borderId="0" xfId="5" applyNumberFormat="1" applyFont="1" applyAlignment="1" applyProtection="1">
      <alignment wrapText="1"/>
      <protection locked="0"/>
    </xf>
    <xf numFmtId="4" fontId="4" fillId="0" borderId="0" xfId="1" applyNumberFormat="1" applyFont="1" applyAlignment="1" applyProtection="1">
      <alignment horizontal="right"/>
      <protection locked="0"/>
    </xf>
    <xf numFmtId="165" fontId="5" fillId="0" borderId="2" xfId="5" applyNumberFormat="1" applyFont="1" applyBorder="1" applyAlignment="1" applyProtection="1">
      <alignment wrapText="1"/>
      <protection locked="0"/>
    </xf>
    <xf numFmtId="165" fontId="5" fillId="0" borderId="0" xfId="5" applyNumberFormat="1" applyFont="1" applyAlignment="1" applyProtection="1">
      <alignment vertical="center" wrapText="1"/>
      <protection locked="0"/>
    </xf>
    <xf numFmtId="164" fontId="7" fillId="0" borderId="0" xfId="2" applyFont="1" applyProtection="1">
      <protection locked="0"/>
    </xf>
    <xf numFmtId="4" fontId="5" fillId="0" borderId="0" xfId="1" applyNumberFormat="1" applyFont="1" applyAlignment="1" applyProtection="1">
      <alignment horizontal="right"/>
      <protection locked="0"/>
    </xf>
    <xf numFmtId="0" fontId="13" fillId="0" borderId="0" xfId="4" applyFont="1" applyAlignment="1" applyProtection="1">
      <alignment horizontal="center" vertical="center"/>
    </xf>
    <xf numFmtId="0" fontId="13" fillId="0" borderId="0" xfId="4" applyFont="1" applyAlignment="1" applyProtection="1">
      <alignment vertical="center" wrapText="1"/>
    </xf>
    <xf numFmtId="0" fontId="4" fillId="0" borderId="0" xfId="4" applyAlignment="1" applyProtection="1">
      <alignment vertical="center"/>
    </xf>
    <xf numFmtId="0" fontId="9" fillId="0" borderId="0" xfId="4" applyFont="1" applyAlignment="1" applyProtection="1">
      <alignment vertical="center"/>
    </xf>
    <xf numFmtId="0" fontId="4" fillId="0" borderId="0" xfId="4" applyAlignment="1" applyProtection="1">
      <alignment horizontal="center" vertical="center"/>
    </xf>
    <xf numFmtId="0" fontId="4" fillId="0" borderId="0" xfId="4" applyAlignment="1" applyProtection="1">
      <alignment vertical="center" wrapText="1"/>
    </xf>
    <xf numFmtId="165" fontId="9" fillId="0" borderId="0" xfId="4" applyNumberFormat="1" applyFont="1" applyAlignment="1" applyProtection="1">
      <alignment vertical="center"/>
    </xf>
    <xf numFmtId="0" fontId="5" fillId="0" borderId="3" xfId="4" applyFont="1" applyBorder="1" applyAlignment="1" applyProtection="1">
      <alignment horizontal="center" vertical="center"/>
    </xf>
    <xf numFmtId="0" fontId="5" fillId="0" borderId="3" xfId="4" applyFont="1" applyBorder="1" applyAlignment="1" applyProtection="1">
      <alignment horizontal="center" vertical="center" wrapText="1"/>
    </xf>
    <xf numFmtId="165" fontId="10" fillId="0" borderId="3" xfId="4" applyNumberFormat="1" applyFont="1" applyBorder="1" applyAlignment="1" applyProtection="1">
      <alignment horizontal="center" vertical="center"/>
    </xf>
    <xf numFmtId="0" fontId="4" fillId="0" borderId="0" xfId="4" applyAlignment="1" applyProtection="1">
      <alignment horizontal="center" vertical="center" wrapText="1"/>
    </xf>
    <xf numFmtId="0" fontId="4" fillId="0" borderId="0" xfId="4" applyAlignment="1" applyProtection="1">
      <alignment horizontal="left" vertical="center" wrapText="1"/>
    </xf>
    <xf numFmtId="165" fontId="9" fillId="0" borderId="0" xfId="4" applyNumberFormat="1" applyFont="1" applyAlignment="1" applyProtection="1">
      <alignment vertical="center" wrapText="1"/>
    </xf>
    <xf numFmtId="165" fontId="10" fillId="0" borderId="0" xfId="1" applyNumberFormat="1" applyFont="1" applyAlignment="1" applyProtection="1">
      <alignment vertical="center" wrapText="1"/>
    </xf>
    <xf numFmtId="0" fontId="5" fillId="0" borderId="0" xfId="1" applyFont="1" applyAlignment="1" applyProtection="1">
      <alignment horizontal="right" vertical="top" wrapText="1"/>
    </xf>
    <xf numFmtId="0" fontId="5" fillId="0" borderId="0" xfId="1" applyFont="1" applyAlignment="1" applyProtection="1">
      <alignment horizontal="right" vertical="center" wrapText="1"/>
    </xf>
    <xf numFmtId="165" fontId="10" fillId="0" borderId="0" xfId="5" applyNumberFormat="1" applyFont="1" applyAlignment="1" applyProtection="1">
      <alignment vertical="center" wrapText="1"/>
    </xf>
    <xf numFmtId="0" fontId="4" fillId="0" borderId="0" xfId="6" applyFont="1" applyAlignment="1" applyProtection="1">
      <alignment horizontal="right" vertical="top"/>
    </xf>
    <xf numFmtId="0" fontId="4" fillId="0" borderId="0" xfId="6" applyFont="1" applyAlignment="1" applyProtection="1">
      <alignment horizontal="justify" vertical="top"/>
    </xf>
    <xf numFmtId="0" fontId="4" fillId="0" borderId="0" xfId="6" applyFont="1" applyAlignment="1" applyProtection="1">
      <alignment vertical="center"/>
    </xf>
    <xf numFmtId="0" fontId="4" fillId="0" borderId="0" xfId="6" applyFont="1" applyAlignment="1" applyProtection="1">
      <alignment horizontal="right" vertical="center" wrapText="1"/>
    </xf>
    <xf numFmtId="0" fontId="4" fillId="0" borderId="0" xfId="6" applyFont="1" applyAlignment="1" applyProtection="1">
      <alignment horizontal="left" vertical="center"/>
    </xf>
    <xf numFmtId="0" fontId="4" fillId="0" borderId="0" xfId="6" applyFont="1" applyAlignment="1" applyProtection="1">
      <alignment horizontal="center" vertical="top"/>
    </xf>
    <xf numFmtId="0" fontId="4" fillId="0" borderId="0" xfId="6" applyFont="1" applyAlignment="1" applyProtection="1">
      <alignment horizontal="left" vertical="top" wrapText="1"/>
    </xf>
    <xf numFmtId="0" fontId="4" fillId="0" borderId="0" xfId="6" applyFont="1" applyAlignment="1" applyProtection="1">
      <alignment horizontal="right" wrapText="1"/>
    </xf>
    <xf numFmtId="0" fontId="4" fillId="0" borderId="0" xfId="6" applyFont="1" applyAlignment="1" applyProtection="1">
      <alignment horizontal="left"/>
    </xf>
    <xf numFmtId="165" fontId="9" fillId="0" borderId="0" xfId="7" applyNumberFormat="1" applyFont="1" applyAlignment="1" applyProtection="1">
      <alignment wrapText="1"/>
    </xf>
    <xf numFmtId="165" fontId="9" fillId="0" borderId="0" xfId="0" applyNumberFormat="1" applyFont="1" applyAlignment="1" applyProtection="1">
      <alignment wrapText="1"/>
    </xf>
    <xf numFmtId="49" fontId="4" fillId="0" borderId="0" xfId="12" applyNumberFormat="1" applyAlignment="1" applyProtection="1">
      <alignment vertical="top" wrapText="1"/>
    </xf>
    <xf numFmtId="0" fontId="4" fillId="0" borderId="0" xfId="1" applyFont="1" applyAlignment="1" applyProtection="1">
      <alignment vertical="top" wrapText="1"/>
    </xf>
    <xf numFmtId="0" fontId="9" fillId="0" borderId="0" xfId="1" applyFont="1" applyAlignment="1" applyProtection="1">
      <alignment horizontal="left" wrapText="1"/>
    </xf>
    <xf numFmtId="0" fontId="9" fillId="0" borderId="0" xfId="0" applyFont="1" applyAlignment="1" applyProtection="1">
      <alignment horizontal="center" vertical="top" wrapText="1"/>
    </xf>
    <xf numFmtId="0" fontId="9" fillId="0" borderId="0" xfId="0" applyFont="1" applyAlignment="1" applyProtection="1">
      <alignment vertical="top" wrapText="1"/>
    </xf>
    <xf numFmtId="0" fontId="4" fillId="0" borderId="0" xfId="0" applyFont="1" applyAlignment="1" applyProtection="1">
      <alignment wrapText="1"/>
    </xf>
    <xf numFmtId="0" fontId="9" fillId="0" borderId="0" xfId="0" applyFont="1" applyAlignment="1" applyProtection="1">
      <alignment wrapText="1"/>
    </xf>
    <xf numFmtId="0" fontId="4" fillId="0" borderId="0" xfId="0" applyFont="1" applyAlignment="1" applyProtection="1">
      <alignment horizontal="right" wrapText="1"/>
    </xf>
    <xf numFmtId="0" fontId="9" fillId="0" borderId="0" xfId="0" applyFont="1" applyAlignment="1" applyProtection="1">
      <alignment horizontal="left" wrapText="1"/>
    </xf>
    <xf numFmtId="0" fontId="12" fillId="0" borderId="0" xfId="11" applyFont="1" applyAlignment="1" applyProtection="1">
      <alignment vertical="top" wrapText="1"/>
    </xf>
    <xf numFmtId="0" fontId="12" fillId="0" borderId="0" xfId="10" applyFont="1" applyAlignment="1" applyProtection="1">
      <alignment vertical="top" wrapText="1"/>
    </xf>
    <xf numFmtId="49" fontId="4" fillId="0" borderId="0" xfId="8" applyNumberFormat="1" applyFont="1" applyAlignment="1" applyProtection="1">
      <alignment horizontal="center" vertical="top" wrapText="1"/>
    </xf>
    <xf numFmtId="0" fontId="4" fillId="0" borderId="0" xfId="8" applyFont="1" applyAlignment="1" applyProtection="1">
      <alignment vertical="top" wrapText="1"/>
    </xf>
    <xf numFmtId="0" fontId="4" fillId="0" borderId="0" xfId="8" applyFont="1" applyAlignment="1" applyProtection="1">
      <alignment wrapText="1"/>
    </xf>
    <xf numFmtId="0" fontId="9" fillId="0" borderId="0" xfId="0" applyFont="1" applyAlignment="1" applyProtection="1">
      <alignment horizontal="right" vertical="top" wrapText="1"/>
    </xf>
    <xf numFmtId="0" fontId="4" fillId="0" borderId="0" xfId="0" applyFont="1" applyAlignment="1" applyProtection="1">
      <alignment vertical="top" wrapText="1"/>
    </xf>
    <xf numFmtId="167" fontId="4" fillId="0" borderId="0" xfId="8" applyNumberFormat="1" applyFont="1" applyAlignment="1" applyProtection="1">
      <alignment horizontal="center" vertical="top" wrapText="1"/>
    </xf>
    <xf numFmtId="0" fontId="4" fillId="0" borderId="0" xfId="8" applyFont="1" applyAlignment="1" applyProtection="1">
      <alignment horizontal="right" wrapText="1"/>
    </xf>
    <xf numFmtId="0" fontId="4" fillId="0" borderId="0" xfId="8" applyFont="1" applyAlignment="1" applyProtection="1">
      <alignment horizontal="left" wrapText="1"/>
    </xf>
    <xf numFmtId="0" fontId="5" fillId="0" borderId="0" xfId="6" applyFont="1" applyAlignment="1" applyProtection="1">
      <alignment horizontal="right" vertical="top"/>
    </xf>
    <xf numFmtId="0" fontId="5" fillId="0" borderId="0" xfId="6" applyFont="1" applyAlignment="1" applyProtection="1">
      <alignment horizontal="right" wrapText="1"/>
    </xf>
    <xf numFmtId="0" fontId="5" fillId="0" borderId="0" xfId="6" applyFont="1" applyAlignment="1" applyProtection="1">
      <alignment horizontal="left"/>
    </xf>
    <xf numFmtId="165" fontId="10" fillId="0" borderId="0" xfId="4" applyNumberFormat="1" applyFont="1" applyAlignment="1" applyProtection="1">
      <alignment wrapText="1"/>
    </xf>
    <xf numFmtId="165" fontId="10" fillId="0" borderId="0" xfId="7" applyNumberFormat="1" applyFont="1" applyAlignment="1" applyProtection="1">
      <alignment wrapText="1"/>
    </xf>
    <xf numFmtId="165" fontId="9" fillId="0" borderId="0" xfId="4" applyNumberFormat="1" applyFont="1" applyAlignment="1" applyProtection="1">
      <alignment wrapText="1"/>
    </xf>
    <xf numFmtId="0" fontId="5" fillId="0" borderId="0" xfId="6" applyFont="1" applyAlignment="1" applyProtection="1">
      <alignment horizontal="justify" vertical="top"/>
    </xf>
    <xf numFmtId="0" fontId="9" fillId="0" borderId="0" xfId="4" applyFont="1" applyAlignment="1" applyProtection="1">
      <alignment vertical="top" wrapText="1"/>
    </xf>
    <xf numFmtId="0" fontId="9" fillId="0" borderId="0" xfId="4" applyFont="1" applyAlignment="1" applyProtection="1">
      <alignment horizontal="left" wrapText="1"/>
    </xf>
    <xf numFmtId="7" fontId="10" fillId="0" borderId="0" xfId="4" applyNumberFormat="1" applyFont="1" applyAlignment="1" applyProtection="1">
      <alignment wrapText="1"/>
    </xf>
    <xf numFmtId="0" fontId="5" fillId="0" borderId="0" xfId="6" applyFont="1" applyAlignment="1" applyProtection="1">
      <alignment horizontal="left" vertical="top"/>
    </xf>
    <xf numFmtId="0" fontId="4" fillId="0" borderId="0" xfId="4" applyAlignment="1" applyProtection="1">
      <alignment vertical="top" wrapText="1"/>
    </xf>
    <xf numFmtId="0" fontId="4" fillId="0" borderId="0" xfId="10" applyFont="1" applyAlignment="1" applyProtection="1">
      <alignment vertical="top" wrapText="1"/>
    </xf>
    <xf numFmtId="0" fontId="4" fillId="0" borderId="0" xfId="9" applyAlignment="1" applyProtection="1">
      <alignment vertical="top" wrapText="1"/>
    </xf>
    <xf numFmtId="0" fontId="4" fillId="0" borderId="0" xfId="9" applyAlignment="1" applyProtection="1">
      <alignment wrapText="1"/>
    </xf>
    <xf numFmtId="0" fontId="10" fillId="0" borderId="0" xfId="4" applyFont="1" applyAlignment="1" applyProtection="1">
      <alignment horizontal="center" vertical="top" wrapText="1"/>
    </xf>
    <xf numFmtId="0" fontId="10" fillId="0" borderId="0" xfId="4" applyFont="1" applyAlignment="1" applyProtection="1">
      <alignment vertical="top" wrapText="1"/>
    </xf>
    <xf numFmtId="0" fontId="5" fillId="0" borderId="0" xfId="4" applyFont="1" applyAlignment="1" applyProtection="1">
      <alignment wrapText="1"/>
    </xf>
    <xf numFmtId="0" fontId="10" fillId="0" borderId="0" xfId="4" applyFont="1" applyAlignment="1" applyProtection="1">
      <alignment horizontal="left" wrapText="1"/>
    </xf>
    <xf numFmtId="0" fontId="4" fillId="0" borderId="0" xfId="4" applyAlignment="1" applyProtection="1">
      <alignment horizontal="center" vertical="top" wrapText="1"/>
    </xf>
    <xf numFmtId="0" fontId="4" fillId="0" borderId="0" xfId="4" applyAlignment="1" applyProtection="1">
      <alignment horizontal="left" wrapText="1"/>
    </xf>
    <xf numFmtId="0" fontId="9" fillId="0" borderId="0" xfId="4" applyFont="1" applyAlignment="1" applyProtection="1">
      <alignment horizontal="center" vertical="top" wrapText="1"/>
    </xf>
    <xf numFmtId="0" fontId="4" fillId="0" borderId="0" xfId="4" applyAlignment="1" applyProtection="1">
      <alignment horizontal="right" wrapText="1"/>
    </xf>
    <xf numFmtId="0" fontId="10" fillId="0" borderId="0" xfId="4" applyFont="1" applyAlignment="1" applyProtection="1">
      <alignment horizontal="right" vertical="top" wrapText="1"/>
    </xf>
    <xf numFmtId="0" fontId="10" fillId="0" borderId="0" xfId="1" applyFont="1" applyAlignment="1" applyProtection="1">
      <alignment wrapText="1"/>
    </xf>
    <xf numFmtId="165" fontId="10" fillId="0" borderId="0" xfId="5" applyNumberFormat="1" applyFont="1" applyAlignment="1" applyProtection="1">
      <alignment wrapText="1"/>
    </xf>
    <xf numFmtId="0" fontId="5" fillId="0" borderId="0" xfId="4" applyFont="1" applyAlignment="1" applyProtection="1">
      <alignment horizontal="left" wrapText="1"/>
    </xf>
    <xf numFmtId="0" fontId="5" fillId="0" borderId="0" xfId="6" applyFont="1" applyAlignment="1" applyProtection="1">
      <alignment horizontal="left" vertical="top" wrapText="1"/>
    </xf>
    <xf numFmtId="0" fontId="5" fillId="0" borderId="0" xfId="4" applyFont="1" applyAlignment="1" applyProtection="1">
      <alignment vertical="top" wrapText="1"/>
    </xf>
    <xf numFmtId="0" fontId="5" fillId="0" borderId="0" xfId="6" applyFont="1" applyAlignment="1" applyProtection="1">
      <alignment horizontal="right" vertical="center"/>
    </xf>
    <xf numFmtId="0" fontId="5" fillId="0" borderId="0" xfId="6" applyFont="1" applyAlignment="1" applyProtection="1">
      <alignment horizontal="justify" vertical="center"/>
    </xf>
    <xf numFmtId="0" fontId="4" fillId="0" borderId="0" xfId="6" applyFont="1" applyAlignment="1" applyProtection="1">
      <alignment horizontal="right" vertical="center"/>
    </xf>
    <xf numFmtId="0" fontId="5" fillId="0" borderId="0" xfId="6" applyFont="1" applyAlignment="1" applyProtection="1">
      <alignment horizontal="left" vertical="center" wrapText="1"/>
    </xf>
    <xf numFmtId="7" fontId="10" fillId="0" borderId="0" xfId="4" applyNumberFormat="1" applyFont="1" applyAlignment="1" applyProtection="1">
      <alignment vertical="center" wrapText="1"/>
    </xf>
    <xf numFmtId="0" fontId="4" fillId="0" borderId="2" xfId="4" applyBorder="1" applyAlignment="1" applyProtection="1">
      <alignment horizontal="center" vertical="center" wrapText="1"/>
    </xf>
    <xf numFmtId="0" fontId="4" fillId="0" borderId="2" xfId="4" applyBorder="1" applyAlignment="1" applyProtection="1">
      <alignment vertical="center" wrapText="1"/>
    </xf>
    <xf numFmtId="0" fontId="4" fillId="0" borderId="2" xfId="4" applyBorder="1" applyAlignment="1" applyProtection="1">
      <alignment horizontal="left" vertical="center" wrapText="1"/>
    </xf>
    <xf numFmtId="165" fontId="9" fillId="0" borderId="2" xfId="4" applyNumberFormat="1" applyFont="1" applyBorder="1" applyAlignment="1" applyProtection="1">
      <alignment vertical="center" wrapText="1"/>
    </xf>
    <xf numFmtId="0" fontId="10" fillId="0" borderId="0" xfId="4" applyFont="1" applyAlignment="1" applyProtection="1">
      <alignment horizontal="center" vertical="center" wrapText="1"/>
    </xf>
    <xf numFmtId="0" fontId="5" fillId="0" borderId="0" xfId="4" applyFont="1" applyAlignment="1" applyProtection="1">
      <alignment vertical="center" wrapText="1"/>
    </xf>
    <xf numFmtId="0" fontId="10" fillId="0" borderId="0" xfId="4" applyFont="1" applyAlignment="1" applyProtection="1">
      <alignment horizontal="left" vertical="center" wrapText="1"/>
    </xf>
    <xf numFmtId="7" fontId="10" fillId="0" borderId="0" xfId="5" applyNumberFormat="1" applyFont="1" applyAlignment="1" applyProtection="1">
      <alignment vertical="center" wrapText="1"/>
    </xf>
    <xf numFmtId="0" fontId="9" fillId="0" borderId="0" xfId="4" applyFont="1" applyAlignment="1" applyProtection="1">
      <alignment vertical="center"/>
      <protection locked="0"/>
    </xf>
    <xf numFmtId="165" fontId="9" fillId="0" borderId="0" xfId="4" applyNumberFormat="1" applyFont="1" applyAlignment="1" applyProtection="1">
      <alignment vertical="center"/>
      <protection locked="0"/>
    </xf>
    <xf numFmtId="165" fontId="10" fillId="0" borderId="3" xfId="4" applyNumberFormat="1" applyFont="1" applyBorder="1" applyAlignment="1" applyProtection="1">
      <alignment horizontal="center" vertical="center"/>
      <protection locked="0"/>
    </xf>
    <xf numFmtId="165" fontId="9" fillId="0" borderId="0" xfId="4" applyNumberFormat="1" applyFont="1" applyAlignment="1" applyProtection="1">
      <alignment vertical="center" wrapText="1"/>
      <protection locked="0"/>
    </xf>
    <xf numFmtId="165" fontId="10" fillId="0" borderId="0" xfId="1" applyNumberFormat="1" applyFont="1" applyAlignment="1" applyProtection="1">
      <alignment vertical="center" wrapText="1"/>
      <protection locked="0"/>
    </xf>
    <xf numFmtId="165" fontId="9" fillId="0" borderId="0" xfId="5" applyNumberFormat="1" applyFont="1" applyAlignment="1" applyProtection="1">
      <alignment vertical="center" wrapText="1"/>
      <protection locked="0"/>
    </xf>
    <xf numFmtId="165" fontId="9" fillId="0" borderId="0" xfId="1" applyNumberFormat="1" applyFont="1" applyAlignment="1" applyProtection="1">
      <alignment wrapText="1"/>
      <protection locked="0"/>
    </xf>
    <xf numFmtId="165" fontId="10" fillId="0" borderId="0" xfId="4" applyNumberFormat="1" applyFont="1" applyAlignment="1" applyProtection="1">
      <alignment wrapText="1"/>
      <protection locked="0"/>
    </xf>
    <xf numFmtId="165" fontId="9" fillId="0" borderId="0" xfId="4" applyNumberFormat="1" applyFont="1" applyAlignment="1" applyProtection="1">
      <alignment wrapText="1"/>
      <protection locked="0"/>
    </xf>
    <xf numFmtId="0" fontId="10" fillId="0" borderId="0" xfId="1" applyFont="1" applyAlignment="1" applyProtection="1">
      <alignment wrapText="1"/>
      <protection locked="0"/>
    </xf>
    <xf numFmtId="0" fontId="9" fillId="0" borderId="0" xfId="1" applyFont="1" applyAlignment="1" applyProtection="1">
      <alignment wrapText="1"/>
      <protection locked="0"/>
    </xf>
    <xf numFmtId="165" fontId="10" fillId="0" borderId="0" xfId="5" applyNumberFormat="1" applyFont="1" applyAlignment="1" applyProtection="1">
      <alignment wrapText="1"/>
      <protection locked="0"/>
    </xf>
    <xf numFmtId="165" fontId="9" fillId="0" borderId="2" xfId="4" applyNumberFormat="1" applyFont="1" applyBorder="1" applyAlignment="1" applyProtection="1">
      <alignment vertical="center" wrapText="1"/>
      <protection locked="0"/>
    </xf>
    <xf numFmtId="165" fontId="10" fillId="0" borderId="0" xfId="5" applyNumberFormat="1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165" fontId="5" fillId="0" borderId="0" xfId="0" applyNumberFormat="1" applyFont="1" applyAlignment="1" applyProtection="1">
      <alignment wrapText="1"/>
      <protection locked="0"/>
    </xf>
    <xf numFmtId="4" fontId="15" fillId="0" borderId="4" xfId="13" applyNumberFormat="1" applyFont="1" applyBorder="1" applyAlignment="1" applyProtection="1">
      <alignment horizontal="right" vertical="center"/>
    </xf>
    <xf numFmtId="0" fontId="33" fillId="0" borderId="0" xfId="1" applyFont="1" applyAlignment="1" applyProtection="1">
      <alignment horizontal="center" vertical="center" wrapText="1"/>
    </xf>
    <xf numFmtId="170" fontId="19" fillId="3" borderId="2" xfId="13" applyNumberFormat="1" applyFont="1" applyFill="1" applyBorder="1" applyAlignment="1" applyProtection="1">
      <alignment horizontal="left" vertical="center"/>
    </xf>
    <xf numFmtId="168" fontId="19" fillId="3" borderId="2" xfId="13" applyFont="1" applyFill="1" applyBorder="1" applyProtection="1"/>
    <xf numFmtId="169" fontId="15" fillId="2" borderId="2" xfId="13" applyNumberFormat="1" applyFont="1" applyFill="1" applyBorder="1" applyAlignment="1" applyProtection="1">
      <alignment vertical="center"/>
    </xf>
    <xf numFmtId="168" fontId="15" fillId="2" borderId="2" xfId="13" applyFont="1" applyFill="1" applyBorder="1" applyAlignment="1" applyProtection="1">
      <alignment horizontal="left" vertical="center"/>
    </xf>
    <xf numFmtId="168" fontId="24" fillId="0" borderId="0" xfId="13" applyFont="1" applyAlignment="1" applyProtection="1">
      <alignment horizontal="left"/>
    </xf>
    <xf numFmtId="168" fontId="24" fillId="0" borderId="0" xfId="13" applyFont="1" applyProtection="1"/>
    <xf numFmtId="169" fontId="24" fillId="0" borderId="0" xfId="13" applyNumberFormat="1" applyFont="1" applyProtection="1"/>
    <xf numFmtId="39" fontId="24" fillId="0" borderId="0" xfId="13" applyNumberFormat="1" applyFont="1" applyProtection="1"/>
    <xf numFmtId="168" fontId="29" fillId="0" borderId="0" xfId="13" applyFont="1" applyAlignment="1" applyProtection="1">
      <alignment vertical="center"/>
    </xf>
    <xf numFmtId="168" fontId="17" fillId="0" borderId="0" xfId="13" applyFont="1" applyAlignment="1" applyProtection="1">
      <alignment vertical="center"/>
    </xf>
    <xf numFmtId="4" fontId="16" fillId="0" borderId="0" xfId="13" applyNumberFormat="1" applyFont="1" applyAlignment="1" applyProtection="1">
      <alignment horizontal="right" vertical="center"/>
    </xf>
    <xf numFmtId="170" fontId="18" fillId="4" borderId="10" xfId="13" applyNumberFormat="1" applyFont="1" applyFill="1" applyBorder="1" applyAlignment="1" applyProtection="1">
      <alignment horizontal="left" vertical="center"/>
    </xf>
    <xf numFmtId="168" fontId="19" fillId="4" borderId="10" xfId="13" applyFont="1" applyFill="1" applyBorder="1" applyAlignment="1" applyProtection="1">
      <alignment horizontal="left"/>
    </xf>
    <xf numFmtId="168" fontId="19" fillId="4" borderId="10" xfId="13" applyFont="1" applyFill="1" applyBorder="1" applyAlignment="1" applyProtection="1">
      <alignment horizontal="left" vertical="center"/>
    </xf>
    <xf numFmtId="169" fontId="19" fillId="4" borderId="10" xfId="13" applyNumberFormat="1" applyFont="1" applyFill="1" applyBorder="1" applyAlignment="1" applyProtection="1">
      <alignment vertical="center"/>
    </xf>
    <xf numFmtId="4" fontId="19" fillId="4" borderId="10" xfId="13" applyNumberFormat="1" applyFont="1" applyFill="1" applyBorder="1" applyAlignment="1" applyProtection="1">
      <alignment horizontal="right" vertical="center"/>
    </xf>
    <xf numFmtId="0" fontId="4" fillId="0" borderId="0" xfId="1" applyFont="1" applyBorder="1" applyAlignment="1" applyProtection="1">
      <alignment horizontal="center" wrapText="1"/>
    </xf>
    <xf numFmtId="0" fontId="4" fillId="0" borderId="0" xfId="1" applyFont="1" applyBorder="1" applyAlignment="1" applyProtection="1">
      <alignment wrapText="1"/>
    </xf>
    <xf numFmtId="0" fontId="4" fillId="0" borderId="0" xfId="1" applyFont="1" applyBorder="1" applyAlignment="1" applyProtection="1">
      <alignment horizontal="right" wrapText="1"/>
    </xf>
    <xf numFmtId="165" fontId="4" fillId="0" borderId="0" xfId="5" applyNumberFormat="1" applyBorder="1" applyAlignment="1" applyProtection="1">
      <alignment wrapText="1"/>
    </xf>
    <xf numFmtId="165" fontId="5" fillId="0" borderId="0" xfId="5" applyNumberFormat="1" applyFont="1" applyBorder="1" applyAlignment="1" applyProtection="1">
      <alignment wrapText="1"/>
    </xf>
    <xf numFmtId="166" fontId="4" fillId="0" borderId="0" xfId="1" applyNumberFormat="1" applyFont="1" applyBorder="1" applyAlignment="1" applyProtection="1">
      <alignment horizontal="center" vertical="top" wrapText="1"/>
    </xf>
    <xf numFmtId="4" fontId="32" fillId="0" borderId="0" xfId="1" applyNumberFormat="1" applyFont="1" applyBorder="1" applyAlignment="1" applyProtection="1">
      <alignment horizontal="right"/>
    </xf>
    <xf numFmtId="0" fontId="4" fillId="0" borderId="0" xfId="18" applyFont="1" applyBorder="1" applyAlignment="1" applyProtection="1">
      <alignment horizontal="center" vertical="top" wrapText="1"/>
    </xf>
    <xf numFmtId="0" fontId="4" fillId="0" borderId="0" xfId="18" applyFont="1" applyBorder="1" applyAlignment="1" applyProtection="1">
      <alignment vertical="top" wrapText="1"/>
    </xf>
    <xf numFmtId="0" fontId="4" fillId="0" borderId="0" xfId="6" applyFont="1" applyBorder="1" applyProtection="1"/>
    <xf numFmtId="0" fontId="4" fillId="0" borderId="0" xfId="6" applyFont="1" applyBorder="1" applyAlignment="1" applyProtection="1">
      <alignment wrapText="1"/>
    </xf>
    <xf numFmtId="0" fontId="4" fillId="0" borderId="0" xfId="18" applyFont="1" applyBorder="1" applyAlignment="1" applyProtection="1">
      <alignment wrapText="1"/>
    </xf>
    <xf numFmtId="0" fontId="4" fillId="0" borderId="0" xfId="6" applyFont="1" applyBorder="1" applyAlignment="1" applyProtection="1">
      <alignment horizontal="center" vertical="top" wrapText="1"/>
    </xf>
    <xf numFmtId="0" fontId="4" fillId="0" borderId="0" xfId="6" applyFont="1" applyBorder="1" applyAlignment="1" applyProtection="1">
      <alignment horizontal="justify" vertical="top" wrapText="1"/>
    </xf>
    <xf numFmtId="0" fontId="4" fillId="0" borderId="0" xfId="6" applyFont="1" applyBorder="1" applyAlignment="1" applyProtection="1">
      <alignment horizontal="right" vertical="top" wrapText="1"/>
    </xf>
    <xf numFmtId="0" fontId="4" fillId="0" borderId="0" xfId="6" applyFont="1" applyBorder="1" applyAlignment="1" applyProtection="1">
      <alignment horizontal="right"/>
    </xf>
    <xf numFmtId="0" fontId="4" fillId="0" borderId="0" xfId="6" applyFont="1" applyBorder="1" applyAlignment="1" applyProtection="1">
      <alignment horizontal="left" wrapText="1"/>
    </xf>
    <xf numFmtId="0" fontId="5" fillId="0" borderId="0" xfId="1" applyFont="1" applyBorder="1" applyAlignment="1" applyProtection="1">
      <alignment horizontal="center" wrapText="1"/>
    </xf>
    <xf numFmtId="0" fontId="5" fillId="0" borderId="0" xfId="1" applyFont="1" applyBorder="1" applyAlignment="1" applyProtection="1">
      <alignment horizontal="right" wrapText="1"/>
    </xf>
    <xf numFmtId="0" fontId="5" fillId="0" borderId="0" xfId="1" applyFont="1" applyBorder="1" applyAlignment="1" applyProtection="1">
      <alignment wrapText="1"/>
    </xf>
    <xf numFmtId="0" fontId="4" fillId="0" borderId="0" xfId="1" applyFont="1" applyBorder="1" applyAlignment="1" applyProtection="1">
      <alignment horizontal="center" vertical="top" wrapText="1"/>
    </xf>
    <xf numFmtId="0" fontId="4" fillId="0" borderId="0" xfId="1" applyFont="1" applyBorder="1" applyAlignment="1" applyProtection="1">
      <alignment horizontal="left" wrapText="1"/>
    </xf>
    <xf numFmtId="49" fontId="0" fillId="0" borderId="0" xfId="17" applyNumberFormat="1" applyFont="1" applyBorder="1" applyAlignment="1" applyProtection="1">
      <alignment vertical="top" wrapText="1"/>
    </xf>
    <xf numFmtId="0" fontId="4" fillId="0" borderId="0" xfId="1" applyFont="1" applyBorder="1" applyAlignment="1" applyProtection="1">
      <alignment horizontal="left"/>
    </xf>
    <xf numFmtId="167" fontId="4" fillId="0" borderId="0" xfId="11" applyNumberFormat="1" applyFont="1" applyBorder="1" applyAlignment="1" applyProtection="1">
      <alignment horizontal="center" vertical="top" wrapText="1"/>
    </xf>
    <xf numFmtId="0" fontId="4" fillId="0" borderId="0" xfId="11" applyFont="1" applyBorder="1" applyAlignment="1" applyProtection="1">
      <alignment wrapText="1"/>
    </xf>
    <xf numFmtId="0" fontId="4" fillId="0" borderId="0" xfId="10" applyFont="1" applyBorder="1" applyAlignment="1" applyProtection="1">
      <alignment horizontal="right" wrapText="1"/>
    </xf>
    <xf numFmtId="0" fontId="4" fillId="0" borderId="0" xfId="10" applyFont="1" applyBorder="1" applyAlignment="1" applyProtection="1">
      <alignment horizontal="left" wrapText="1"/>
    </xf>
    <xf numFmtId="0" fontId="4" fillId="0" borderId="0" xfId="4" applyBorder="1" applyAlignment="1" applyProtection="1">
      <alignment wrapText="1"/>
    </xf>
    <xf numFmtId="0" fontId="9" fillId="0" borderId="0" xfId="1" applyFont="1" applyBorder="1" applyAlignment="1" applyProtection="1">
      <alignment wrapText="1"/>
    </xf>
    <xf numFmtId="176" fontId="4" fillId="0" borderId="0" xfId="1" applyNumberFormat="1" applyFont="1" applyBorder="1" applyAlignment="1" applyProtection="1">
      <alignment horizontal="center"/>
    </xf>
    <xf numFmtId="0" fontId="4" fillId="0" borderId="0" xfId="1" applyFont="1" applyBorder="1" applyProtection="1"/>
    <xf numFmtId="0" fontId="4" fillId="0" borderId="0" xfId="1" applyFont="1" applyBorder="1" applyAlignment="1" applyProtection="1">
      <alignment horizontal="right"/>
    </xf>
    <xf numFmtId="165" fontId="4" fillId="0" borderId="0" xfId="1" applyNumberFormat="1" applyFont="1" applyBorder="1" applyAlignment="1" applyProtection="1">
      <alignment wrapText="1"/>
    </xf>
    <xf numFmtId="0" fontId="5" fillId="0" borderId="0" xfId="1" applyFont="1" applyBorder="1" applyAlignment="1" applyProtection="1">
      <alignment horizontal="left" wrapText="1"/>
    </xf>
    <xf numFmtId="165" fontId="5" fillId="0" borderId="0" xfId="1" applyNumberFormat="1" applyFont="1" applyBorder="1" applyAlignment="1" applyProtection="1">
      <alignment wrapText="1"/>
    </xf>
    <xf numFmtId="0" fontId="30" fillId="0" borderId="0" xfId="1" applyFont="1" applyBorder="1" applyAlignment="1" applyProtection="1">
      <alignment wrapText="1"/>
    </xf>
    <xf numFmtId="0" fontId="5" fillId="0" borderId="0" xfId="1" applyFont="1" applyBorder="1" applyAlignment="1" applyProtection="1">
      <alignment horizontal="center" vertical="top" wrapText="1"/>
    </xf>
    <xf numFmtId="0" fontId="5" fillId="0" borderId="0" xfId="1" applyFont="1" applyBorder="1" applyAlignment="1" applyProtection="1">
      <alignment vertical="top" wrapText="1"/>
    </xf>
    <xf numFmtId="4" fontId="5" fillId="0" borderId="0" xfId="1" applyNumberFormat="1" applyFont="1" applyBorder="1" applyAlignment="1" applyProtection="1">
      <alignment horizontal="right"/>
    </xf>
    <xf numFmtId="0" fontId="5" fillId="0" borderId="0" xfId="9" applyFont="1" applyBorder="1" applyAlignment="1" applyProtection="1">
      <alignment vertical="top" wrapText="1"/>
    </xf>
    <xf numFmtId="0" fontId="5" fillId="0" borderId="0" xfId="9" applyFont="1" applyBorder="1" applyAlignment="1" applyProtection="1">
      <alignment wrapText="1"/>
    </xf>
    <xf numFmtId="0" fontId="5" fillId="0" borderId="0" xfId="1" applyFont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vertical="center" wrapText="1"/>
    </xf>
    <xf numFmtId="0" fontId="5" fillId="0" borderId="0" xfId="1" applyFont="1" applyBorder="1" applyAlignment="1" applyProtection="1">
      <alignment horizontal="left" vertical="center" wrapText="1"/>
    </xf>
    <xf numFmtId="165" fontId="5" fillId="0" borderId="0" xfId="5" applyNumberFormat="1" applyFont="1" applyBorder="1" applyAlignment="1" applyProtection="1">
      <alignment vertical="center" wrapText="1"/>
    </xf>
    <xf numFmtId="0" fontId="8" fillId="0" borderId="0" xfId="1" applyFont="1" applyBorder="1" applyAlignment="1" applyProtection="1">
      <alignment horizontal="center" vertical="center" wrapText="1"/>
    </xf>
    <xf numFmtId="0" fontId="8" fillId="0" borderId="0" xfId="1" applyFont="1" applyBorder="1" applyAlignment="1" applyProtection="1">
      <alignment vertical="center" wrapText="1"/>
    </xf>
    <xf numFmtId="0" fontId="8" fillId="0" borderId="0" xfId="1" applyFont="1" applyBorder="1" applyAlignment="1" applyProtection="1">
      <alignment horizontal="left" vertical="center" wrapText="1"/>
    </xf>
    <xf numFmtId="7" fontId="5" fillId="0" borderId="0" xfId="5" applyNumberFormat="1" applyFont="1" applyBorder="1" applyAlignment="1" applyProtection="1">
      <alignment vertical="center" wrapText="1"/>
    </xf>
    <xf numFmtId="0" fontId="8" fillId="0" borderId="0" xfId="1" applyFont="1" applyAlignment="1" applyProtection="1">
      <alignment vertical="center" wrapText="1"/>
    </xf>
    <xf numFmtId="0" fontId="13" fillId="0" borderId="0" xfId="1" applyFont="1" applyBorder="1" applyAlignment="1" applyProtection="1">
      <alignment wrapText="1"/>
    </xf>
    <xf numFmtId="49" fontId="4" fillId="0" borderId="0" xfId="10" applyNumberFormat="1" applyFont="1" applyBorder="1" applyAlignment="1" applyProtection="1">
      <alignment horizontal="center" vertical="top" wrapText="1"/>
    </xf>
    <xf numFmtId="0" fontId="31" fillId="0" borderId="0" xfId="1" quotePrefix="1" applyFont="1" applyBorder="1" applyAlignment="1" applyProtection="1">
      <alignment horizontal="left" wrapText="1"/>
    </xf>
    <xf numFmtId="0" fontId="6" fillId="0" borderId="0" xfId="1" quotePrefix="1" applyFont="1" applyBorder="1" applyAlignment="1" applyProtection="1">
      <alignment horizontal="left" wrapText="1"/>
    </xf>
    <xf numFmtId="0" fontId="4" fillId="0" borderId="0" xfId="9" applyBorder="1" applyAlignment="1" applyProtection="1">
      <alignment horizontal="left" wrapText="1"/>
    </xf>
    <xf numFmtId="0" fontId="4" fillId="0" borderId="0" xfId="5" applyBorder="1" applyAlignment="1" applyProtection="1">
      <alignment wrapText="1"/>
    </xf>
    <xf numFmtId="4" fontId="15" fillId="0" borderId="1" xfId="13" applyNumberFormat="1" applyFont="1" applyBorder="1" applyAlignment="1" applyProtection="1">
      <alignment horizontal="right" vertical="center"/>
      <protection locked="0"/>
    </xf>
    <xf numFmtId="39" fontId="15" fillId="2" borderId="2" xfId="13" applyNumberFormat="1" applyFont="1" applyFill="1" applyBorder="1" applyAlignment="1" applyProtection="1">
      <alignment vertical="center"/>
      <protection locked="0"/>
    </xf>
    <xf numFmtId="168" fontId="24" fillId="0" borderId="0" xfId="13" applyFont="1" applyProtection="1">
      <protection locked="0"/>
    </xf>
    <xf numFmtId="168" fontId="29" fillId="0" borderId="0" xfId="13" applyFont="1" applyAlignment="1" applyProtection="1">
      <alignment vertical="center"/>
      <protection locked="0"/>
    </xf>
    <xf numFmtId="4" fontId="17" fillId="0" borderId="0" xfId="13" applyNumberFormat="1" applyFont="1" applyAlignment="1" applyProtection="1">
      <alignment horizontal="right" vertical="center"/>
      <protection locked="0"/>
    </xf>
    <xf numFmtId="4" fontId="19" fillId="4" borderId="10" xfId="13" applyNumberFormat="1" applyFont="1" applyFill="1" applyBorder="1" applyAlignment="1" applyProtection="1">
      <alignment horizontal="right" vertical="center"/>
      <protection locked="0"/>
    </xf>
    <xf numFmtId="165" fontId="4" fillId="0" borderId="0" xfId="5" applyNumberFormat="1" applyBorder="1" applyAlignment="1" applyProtection="1">
      <alignment wrapText="1"/>
      <protection locked="0"/>
    </xf>
    <xf numFmtId="0" fontId="5" fillId="0" borderId="0" xfId="1" applyFont="1" applyBorder="1" applyAlignment="1" applyProtection="1">
      <alignment wrapText="1"/>
      <protection locked="0"/>
    </xf>
    <xf numFmtId="165" fontId="4" fillId="0" borderId="0" xfId="1" applyNumberFormat="1" applyFont="1" applyBorder="1" applyAlignment="1" applyProtection="1">
      <alignment wrapText="1"/>
      <protection locked="0"/>
    </xf>
    <xf numFmtId="165" fontId="5" fillId="0" borderId="0" xfId="5" applyNumberFormat="1" applyFont="1" applyBorder="1" applyAlignment="1" applyProtection="1">
      <alignment wrapText="1"/>
      <protection locked="0"/>
    </xf>
    <xf numFmtId="4" fontId="4" fillId="0" borderId="0" xfId="1" applyNumberFormat="1" applyFont="1" applyBorder="1" applyAlignment="1" applyProtection="1">
      <alignment horizontal="right"/>
      <protection locked="0"/>
    </xf>
    <xf numFmtId="165" fontId="5" fillId="0" borderId="0" xfId="5" applyNumberFormat="1" applyFont="1" applyBorder="1" applyAlignment="1" applyProtection="1">
      <alignment vertical="center" wrapText="1"/>
      <protection locked="0"/>
    </xf>
    <xf numFmtId="165" fontId="8" fillId="0" borderId="0" xfId="5" applyNumberFormat="1" applyFont="1" applyBorder="1" applyAlignment="1" applyProtection="1">
      <alignment vertical="center" wrapText="1"/>
      <protection locked="0"/>
    </xf>
    <xf numFmtId="0" fontId="4" fillId="0" borderId="0" xfId="1" applyFont="1" applyBorder="1" applyAlignment="1" applyProtection="1">
      <alignment wrapText="1"/>
      <protection locked="0"/>
    </xf>
    <xf numFmtId="0" fontId="4" fillId="0" borderId="0" xfId="5" applyBorder="1" applyAlignment="1" applyProtection="1">
      <alignment wrapText="1"/>
      <protection locked="0"/>
    </xf>
    <xf numFmtId="0" fontId="4" fillId="0" borderId="0" xfId="1" applyFont="1" applyAlignment="1" applyProtection="1">
      <alignment wrapText="1"/>
      <protection locked="0"/>
    </xf>
    <xf numFmtId="173" fontId="15" fillId="0" borderId="0" xfId="19" applyFont="1" applyFill="1" applyProtection="1"/>
    <xf numFmtId="168" fontId="19" fillId="0" borderId="9" xfId="13" applyFont="1" applyBorder="1" applyAlignment="1" applyProtection="1">
      <alignment horizontal="left"/>
    </xf>
    <xf numFmtId="168" fontId="19" fillId="0" borderId="8" xfId="13" applyFont="1" applyBorder="1" applyProtection="1"/>
    <xf numFmtId="168" fontId="19" fillId="0" borderId="8" xfId="13" applyFont="1" applyBorder="1" applyAlignment="1" applyProtection="1">
      <alignment horizontal="left"/>
    </xf>
    <xf numFmtId="39" fontId="19" fillId="0" borderId="7" xfId="13" applyNumberFormat="1" applyFont="1" applyBorder="1" applyProtection="1"/>
    <xf numFmtId="170" fontId="19" fillId="2" borderId="0" xfId="13" applyNumberFormat="1" applyFont="1" applyFill="1" applyAlignment="1" applyProtection="1">
      <alignment horizontal="left"/>
    </xf>
    <xf numFmtId="168" fontId="15" fillId="2" borderId="0" xfId="13" applyFont="1" applyFill="1" applyProtection="1"/>
    <xf numFmtId="169" fontId="15" fillId="2" borderId="0" xfId="13" applyNumberFormat="1" applyFont="1" applyFill="1" applyProtection="1"/>
    <xf numFmtId="39" fontId="15" fillId="2" borderId="0" xfId="13" applyNumberFormat="1" applyFont="1" applyFill="1" applyProtection="1"/>
    <xf numFmtId="168" fontId="15" fillId="2" borderId="0" xfId="13" applyFont="1" applyFill="1" applyAlignment="1" applyProtection="1">
      <alignment horizontal="left"/>
    </xf>
    <xf numFmtId="170" fontId="15" fillId="0" borderId="0" xfId="13" applyNumberFormat="1" applyFont="1" applyAlignment="1" applyProtection="1">
      <alignment vertical="top"/>
    </xf>
    <xf numFmtId="172" fontId="15" fillId="0" borderId="0" xfId="20" applyNumberFormat="1" applyFont="1" applyBorder="1" applyAlignment="1" applyProtection="1">
      <alignment horizontal="right"/>
    </xf>
    <xf numFmtId="168" fontId="19" fillId="2" borderId="0" xfId="13" applyFont="1" applyFill="1" applyProtection="1"/>
    <xf numFmtId="168" fontId="19" fillId="2" borderId="2" xfId="13" applyFont="1" applyFill="1" applyBorder="1" applyAlignment="1" applyProtection="1">
      <alignment horizontal="left"/>
    </xf>
    <xf numFmtId="168" fontId="19" fillId="2" borderId="2" xfId="13" applyFont="1" applyFill="1" applyBorder="1" applyProtection="1"/>
    <xf numFmtId="39" fontId="19" fillId="2" borderId="2" xfId="13" applyNumberFormat="1" applyFont="1" applyFill="1" applyBorder="1" applyProtection="1"/>
    <xf numFmtId="170" fontId="19" fillId="0" borderId="0" xfId="13" applyNumberFormat="1" applyFont="1" applyAlignment="1" applyProtection="1">
      <alignment horizontal="left"/>
    </xf>
    <xf numFmtId="169" fontId="19" fillId="2" borderId="10" xfId="13" applyNumberFormat="1" applyFont="1" applyFill="1" applyBorder="1" applyProtection="1"/>
    <xf numFmtId="170" fontId="15" fillId="2" borderId="0" xfId="13" applyNumberFormat="1" applyFont="1" applyFill="1" applyAlignment="1" applyProtection="1">
      <alignment horizontal="left"/>
    </xf>
    <xf numFmtId="168" fontId="19" fillId="2" borderId="0" xfId="13" applyFont="1" applyFill="1" applyAlignment="1" applyProtection="1">
      <alignment horizontal="left"/>
    </xf>
    <xf numFmtId="39" fontId="19" fillId="2" borderId="0" xfId="13" applyNumberFormat="1" applyFont="1" applyFill="1" applyProtection="1"/>
    <xf numFmtId="170" fontId="15" fillId="2" borderId="0" xfId="13" applyNumberFormat="1" applyFont="1" applyFill="1" applyProtection="1"/>
    <xf numFmtId="170" fontId="15" fillId="0" borderId="2" xfId="13" applyNumberFormat="1" applyFont="1" applyBorder="1" applyProtection="1"/>
    <xf numFmtId="39" fontId="15" fillId="0" borderId="2" xfId="13" applyNumberFormat="1" applyFont="1" applyBorder="1" applyProtection="1"/>
    <xf numFmtId="168" fontId="19" fillId="2" borderId="9" xfId="13" applyFont="1" applyFill="1" applyBorder="1" applyProtection="1"/>
    <xf numFmtId="168" fontId="19" fillId="2" borderId="8" xfId="13" applyFont="1" applyFill="1" applyBorder="1" applyProtection="1"/>
    <xf numFmtId="173" fontId="19" fillId="2" borderId="7" xfId="19" applyFont="1" applyFill="1" applyBorder="1" applyProtection="1"/>
    <xf numFmtId="168" fontId="15" fillId="0" borderId="1" xfId="13" applyFont="1" applyBorder="1" applyAlignment="1" applyProtection="1">
      <alignment horizontal="center"/>
      <protection locked="0"/>
    </xf>
    <xf numFmtId="39" fontId="15" fillId="2" borderId="0" xfId="13" applyNumberFormat="1" applyFont="1" applyFill="1" applyProtection="1">
      <protection locked="0"/>
    </xf>
    <xf numFmtId="39" fontId="19" fillId="2" borderId="10" xfId="13" applyNumberFormat="1" applyFont="1" applyFill="1" applyBorder="1" applyProtection="1">
      <protection locked="0"/>
    </xf>
    <xf numFmtId="170" fontId="15" fillId="0" borderId="0" xfId="13" applyNumberFormat="1" applyFont="1" applyProtection="1">
      <protection locked="0"/>
    </xf>
    <xf numFmtId="168" fontId="19" fillId="2" borderId="2" xfId="13" applyFont="1" applyFill="1" applyBorder="1" applyProtection="1">
      <protection locked="0"/>
    </xf>
    <xf numFmtId="168" fontId="19" fillId="2" borderId="0" xfId="13" applyFont="1" applyFill="1" applyProtection="1">
      <protection locked="0"/>
    </xf>
    <xf numFmtId="168" fontId="19" fillId="0" borderId="0" xfId="13" applyFont="1" applyProtection="1">
      <protection locked="0"/>
    </xf>
    <xf numFmtId="39" fontId="15" fillId="0" borderId="2" xfId="13" applyNumberFormat="1" applyFont="1" applyBorder="1" applyProtection="1">
      <protection locked="0"/>
    </xf>
    <xf numFmtId="168" fontId="19" fillId="2" borderId="8" xfId="13" applyFont="1" applyFill="1" applyBorder="1" applyProtection="1">
      <protection locked="0"/>
    </xf>
    <xf numFmtId="173" fontId="15" fillId="0" borderId="0" xfId="19" applyFont="1" applyProtection="1">
      <protection locked="0"/>
    </xf>
    <xf numFmtId="168" fontId="29" fillId="0" borderId="0" xfId="13" applyFont="1" applyProtection="1"/>
    <xf numFmtId="169" fontId="15" fillId="0" borderId="0" xfId="13" applyNumberFormat="1" applyFont="1" applyAlignment="1" applyProtection="1">
      <alignment horizontal="center"/>
    </xf>
    <xf numFmtId="168" fontId="19" fillId="0" borderId="0" xfId="13" applyFont="1" applyAlignment="1" applyProtection="1">
      <alignment horizontal="center"/>
    </xf>
    <xf numFmtId="168" fontId="38" fillId="0" borderId="0" xfId="13" applyFont="1" applyProtection="1"/>
    <xf numFmtId="169" fontId="15" fillId="2" borderId="0" xfId="13" applyNumberFormat="1" applyFont="1" applyFill="1" applyAlignment="1" applyProtection="1">
      <alignment horizontal="center"/>
    </xf>
    <xf numFmtId="168" fontId="29" fillId="0" borderId="0" xfId="13" applyFont="1" applyAlignment="1" applyProtection="1">
      <alignment horizontal="center"/>
    </xf>
    <xf numFmtId="168" fontId="19" fillId="2" borderId="2" xfId="13" applyFont="1" applyFill="1" applyBorder="1" applyAlignment="1" applyProtection="1">
      <alignment horizontal="center"/>
    </xf>
    <xf numFmtId="168" fontId="29" fillId="0" borderId="0" xfId="13" applyFont="1" applyAlignment="1" applyProtection="1">
      <alignment horizontal="left"/>
    </xf>
    <xf numFmtId="169" fontId="29" fillId="0" borderId="0" xfId="13" applyNumberFormat="1" applyFont="1" applyProtection="1"/>
    <xf numFmtId="168" fontId="29" fillId="0" borderId="0" xfId="13" applyFont="1" applyProtection="1">
      <protection locked="0"/>
    </xf>
    <xf numFmtId="168" fontId="15" fillId="0" borderId="1" xfId="13" applyFont="1" applyBorder="1" applyAlignment="1" applyProtection="1">
      <alignment horizontal="left" vertical="top"/>
    </xf>
    <xf numFmtId="170" fontId="19" fillId="2" borderId="0" xfId="13" applyNumberFormat="1" applyFont="1" applyFill="1" applyAlignment="1" applyProtection="1">
      <alignment horizontal="left" vertical="top"/>
    </xf>
    <xf numFmtId="39" fontId="15" fillId="3" borderId="0" xfId="13" applyNumberFormat="1" applyFont="1" applyFill="1" applyAlignment="1" applyProtection="1">
      <alignment vertical="center"/>
    </xf>
    <xf numFmtId="168" fontId="15" fillId="3" borderId="0" xfId="13" applyFont="1" applyFill="1" applyAlignment="1" applyProtection="1">
      <alignment horizontal="left" vertical="center"/>
    </xf>
    <xf numFmtId="170" fontId="19" fillId="0" borderId="0" xfId="13" applyNumberFormat="1" applyFont="1" applyAlignment="1" applyProtection="1">
      <alignment horizontal="left" vertical="top"/>
    </xf>
    <xf numFmtId="168" fontId="19" fillId="2" borderId="10" xfId="13" applyFont="1" applyFill="1" applyBorder="1" applyAlignment="1" applyProtection="1">
      <alignment horizontal="left" vertical="top"/>
    </xf>
    <xf numFmtId="168" fontId="15" fillId="2" borderId="0" xfId="13" applyFont="1" applyFill="1" applyAlignment="1" applyProtection="1">
      <alignment horizontal="left" vertical="top"/>
    </xf>
    <xf numFmtId="170" fontId="15" fillId="2" borderId="0" xfId="13" applyNumberFormat="1" applyFont="1" applyFill="1" applyAlignment="1" applyProtection="1">
      <alignment horizontal="left" vertical="top"/>
    </xf>
    <xf numFmtId="168" fontId="26" fillId="0" borderId="0" xfId="13" applyFont="1" applyAlignment="1" applyProtection="1">
      <alignment horizontal="left" vertical="center"/>
    </xf>
    <xf numFmtId="168" fontId="21" fillId="0" borderId="0" xfId="13" applyFont="1" applyAlignment="1" applyProtection="1">
      <alignment horizontal="left" vertical="top"/>
    </xf>
    <xf numFmtId="170" fontId="16" fillId="0" borderId="0" xfId="13" applyNumberFormat="1" applyFont="1" applyAlignment="1" applyProtection="1">
      <alignment horizontal="left" vertical="top"/>
    </xf>
    <xf numFmtId="170" fontId="25" fillId="0" borderId="0" xfId="13" applyNumberFormat="1" applyFont="1" applyAlignment="1" applyProtection="1">
      <alignment horizontal="left" vertical="top"/>
    </xf>
    <xf numFmtId="168" fontId="25" fillId="0" borderId="0" xfId="13" applyFont="1" applyAlignment="1" applyProtection="1">
      <alignment horizontal="left" vertical="center"/>
    </xf>
    <xf numFmtId="169" fontId="25" fillId="0" borderId="0" xfId="13" applyNumberFormat="1" applyFont="1" applyAlignment="1" applyProtection="1">
      <alignment vertical="center"/>
    </xf>
    <xf numFmtId="168" fontId="25" fillId="0" borderId="0" xfId="13" applyFont="1" applyAlignment="1" applyProtection="1">
      <alignment vertical="center"/>
    </xf>
    <xf numFmtId="39" fontId="25" fillId="0" borderId="0" xfId="13" applyNumberFormat="1" applyFont="1" applyAlignment="1" applyProtection="1">
      <alignment vertical="center"/>
    </xf>
    <xf numFmtId="168" fontId="25" fillId="0" borderId="0" xfId="13" applyFont="1" applyAlignment="1" applyProtection="1">
      <alignment horizontal="left" vertical="top"/>
    </xf>
    <xf numFmtId="168" fontId="25" fillId="0" borderId="0" xfId="13" applyFont="1" applyAlignment="1" applyProtection="1">
      <alignment horizontal="center" vertical="center"/>
    </xf>
    <xf numFmtId="4" fontId="18" fillId="0" borderId="0" xfId="13" applyNumberFormat="1" applyFont="1" applyAlignment="1" applyProtection="1">
      <alignment vertical="center"/>
    </xf>
    <xf numFmtId="4" fontId="25" fillId="0" borderId="0" xfId="13" applyNumberFormat="1" applyFont="1" applyAlignment="1" applyProtection="1">
      <alignment vertical="center"/>
    </xf>
    <xf numFmtId="175" fontId="25" fillId="0" borderId="0" xfId="13" applyNumberFormat="1" applyFont="1" applyAlignment="1" applyProtection="1">
      <alignment vertical="center"/>
    </xf>
    <xf numFmtId="168" fontId="19" fillId="2" borderId="0" xfId="13" applyFont="1" applyFill="1" applyAlignment="1" applyProtection="1">
      <alignment horizontal="left" vertical="top"/>
    </xf>
    <xf numFmtId="39" fontId="19" fillId="3" borderId="2" xfId="13" applyNumberFormat="1" applyFont="1" applyFill="1" applyBorder="1" applyAlignment="1" applyProtection="1">
      <alignment vertical="center"/>
    </xf>
    <xf numFmtId="39" fontId="15" fillId="3" borderId="0" xfId="13" applyNumberFormat="1" applyFont="1" applyFill="1" applyAlignment="1" applyProtection="1">
      <alignment vertical="center"/>
      <protection locked="0"/>
    </xf>
    <xf numFmtId="168" fontId="25" fillId="0" borderId="0" xfId="13" applyFont="1" applyAlignment="1" applyProtection="1">
      <alignment vertical="center"/>
      <protection locked="0"/>
    </xf>
    <xf numFmtId="39" fontId="25" fillId="0" borderId="0" xfId="13" applyNumberFormat="1" applyFont="1" applyAlignment="1" applyProtection="1">
      <alignment vertical="center"/>
      <protection locked="0"/>
    </xf>
    <xf numFmtId="4" fontId="25" fillId="0" borderId="0" xfId="13" applyNumberFormat="1" applyFont="1" applyAlignment="1" applyProtection="1">
      <alignment vertical="center"/>
      <protection locked="0"/>
    </xf>
    <xf numFmtId="173" fontId="15" fillId="0" borderId="0" xfId="15" applyFont="1" applyAlignment="1" applyProtection="1">
      <alignment vertical="center"/>
      <protection locked="0"/>
    </xf>
    <xf numFmtId="165" fontId="5" fillId="0" borderId="0" xfId="0" applyNumberFormat="1" applyFont="1" applyAlignment="1" applyProtection="1">
      <alignment wrapText="1"/>
    </xf>
    <xf numFmtId="168" fontId="15" fillId="0" borderId="0" xfId="13" applyFont="1" applyAlignment="1">
      <alignment horizontal="right" vertical="center"/>
    </xf>
    <xf numFmtId="4" fontId="15" fillId="0" borderId="0" xfId="13" applyNumberFormat="1" applyFont="1" applyAlignment="1">
      <alignment horizontal="right" vertical="center"/>
    </xf>
    <xf numFmtId="168" fontId="15" fillId="0" borderId="5" xfId="13" applyFont="1" applyBorder="1" applyAlignment="1">
      <alignment vertical="center"/>
    </xf>
    <xf numFmtId="168" fontId="15" fillId="0" borderId="3" xfId="13" applyFont="1" applyBorder="1"/>
    <xf numFmtId="168" fontId="17" fillId="0" borderId="3" xfId="13" applyFont="1" applyBorder="1"/>
    <xf numFmtId="168" fontId="17" fillId="0" borderId="3" xfId="13" applyFont="1" applyBorder="1" applyAlignment="1">
      <alignment horizontal="right"/>
    </xf>
    <xf numFmtId="4" fontId="15" fillId="0" borderId="4" xfId="13" applyNumberFormat="1" applyFont="1" applyBorder="1" applyAlignment="1">
      <alignment horizontal="right" vertical="center"/>
    </xf>
    <xf numFmtId="4" fontId="19" fillId="0" borderId="0" xfId="13" applyNumberFormat="1" applyFont="1" applyProtection="1"/>
    <xf numFmtId="4" fontId="15" fillId="0" borderId="0" xfId="13" applyNumberFormat="1" applyFont="1" applyProtection="1"/>
    <xf numFmtId="168" fontId="15" fillId="0" borderId="5" xfId="13" applyFont="1" applyBorder="1" applyProtection="1"/>
    <xf numFmtId="168" fontId="19" fillId="0" borderId="3" xfId="13" applyFont="1" applyBorder="1" applyProtection="1"/>
    <xf numFmtId="4" fontId="15" fillId="0" borderId="4" xfId="13" applyNumberFormat="1" applyFont="1" applyBorder="1" applyProtection="1"/>
    <xf numFmtId="0" fontId="41" fillId="0" borderId="0" xfId="0" applyFont="1" applyProtection="1"/>
    <xf numFmtId="168" fontId="40" fillId="0" borderId="2" xfId="13" applyFont="1" applyBorder="1" applyAlignment="1" applyProtection="1">
      <alignment horizontal="left" vertical="top"/>
    </xf>
    <xf numFmtId="0" fontId="41" fillId="0" borderId="2" xfId="0" applyFont="1" applyBorder="1" applyAlignment="1" applyProtection="1"/>
    <xf numFmtId="0" fontId="1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41" fillId="0" borderId="0" xfId="0" applyFont="1" applyAlignment="1" applyProtection="1">
      <alignment wrapText="1"/>
    </xf>
    <xf numFmtId="168" fontId="19" fillId="0" borderId="0" xfId="13" applyFont="1" applyAlignment="1" applyProtection="1">
      <alignment horizontal="left" vertical="top" wrapText="1"/>
    </xf>
  </cellXfs>
  <cellStyles count="21">
    <cellStyle name="Navadno" xfId="0" builtinId="0"/>
    <cellStyle name="Navadno 2" xfId="13" xr:uid="{00000000-0005-0000-0000-000001000000}"/>
    <cellStyle name="Navadno 2 2" xfId="2" xr:uid="{00000000-0005-0000-0000-000002000000}"/>
    <cellStyle name="Navadno 2 2 2" xfId="17" xr:uid="{00000000-0005-0000-0000-000003000000}"/>
    <cellStyle name="Navadno 3" xfId="1" xr:uid="{00000000-0005-0000-0000-000004000000}"/>
    <cellStyle name="Navadno 3 2" xfId="6" xr:uid="{00000000-0005-0000-0000-000005000000}"/>
    <cellStyle name="Navadno 3 4" xfId="18" xr:uid="{00000000-0005-0000-0000-000006000000}"/>
    <cellStyle name="Navadno 4" xfId="4" xr:uid="{00000000-0005-0000-0000-000007000000}"/>
    <cellStyle name="Navadno 6" xfId="3" xr:uid="{00000000-0005-0000-0000-000008000000}"/>
    <cellStyle name="Navadno 7" xfId="7" xr:uid="{00000000-0005-0000-0000-000009000000}"/>
    <cellStyle name="Navadno_Energetika" xfId="12" xr:uid="{00000000-0005-0000-0000-00000A000000}"/>
    <cellStyle name="Navadno_Popis_LENA_LEVEC_PGD" xfId="11" xr:uid="{00000000-0005-0000-0000-00000B000000}"/>
    <cellStyle name="Navadno_POPISSIBKI_V2 2" xfId="9" xr:uid="{00000000-0005-0000-0000-00000C000000}"/>
    <cellStyle name="Navadno_Prazen popis1 2" xfId="5" xr:uid="{00000000-0005-0000-0000-00000D000000}"/>
    <cellStyle name="Navadno_TUS_Planet popis" xfId="8" xr:uid="{00000000-0005-0000-0000-00000E000000}"/>
    <cellStyle name="Navadno_TUS_Planet popis 2" xfId="10" xr:uid="{00000000-0005-0000-0000-00000F000000}"/>
    <cellStyle name="Normal_1.3.2" xfId="16" xr:uid="{00000000-0005-0000-0000-000010000000}"/>
    <cellStyle name="Valuta 2" xfId="14" xr:uid="{00000000-0005-0000-0000-000011000000}"/>
    <cellStyle name="Valuta 3" xfId="20" xr:uid="{00000000-0005-0000-0000-000012000000}"/>
    <cellStyle name="Vejica 2" xfId="15" xr:uid="{00000000-0005-0000-0000-000013000000}"/>
    <cellStyle name="Vejica 3" xfId="19" xr:uid="{00000000-0005-0000-0000-000014000000}"/>
  </cellStyles>
  <dxfs count="3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2238375</xdr:colOff>
      <xdr:row>1</xdr:row>
      <xdr:rowOff>0</xdr:rowOff>
    </xdr:from>
    <xdr:ext cx="184731" cy="264560"/>
    <xdr:sp macro="" textlink="">
      <xdr:nvSpPr>
        <xdr:cNvPr id="3" name="PoljeZBesedilom 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562225" y="171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sl-SI"/>
        </a:p>
      </xdr:txBody>
    </xdr:sp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tabColor theme="1"/>
  </sheetPr>
  <dimension ref="B3:H26"/>
  <sheetViews>
    <sheetView view="pageLayout" zoomScaleNormal="100" workbookViewId="0">
      <selection activeCell="G30" sqref="G30"/>
    </sheetView>
  </sheetViews>
  <sheetFormatPr defaultRowHeight="15" x14ac:dyDescent="0.25"/>
  <cols>
    <col min="1" max="1" width="9.140625" style="37"/>
    <col min="2" max="3" width="9.140625" style="37" customWidth="1"/>
    <col min="4" max="6" width="9.140625" style="37"/>
    <col min="7" max="7" width="6.7109375" style="37" customWidth="1"/>
    <col min="8" max="8" width="14" style="37" customWidth="1"/>
    <col min="9" max="16384" width="9.140625" style="37"/>
  </cols>
  <sheetData>
    <row r="3" spans="2:8" x14ac:dyDescent="0.25">
      <c r="B3" s="567" t="s">
        <v>672</v>
      </c>
      <c r="C3" s="568"/>
      <c r="D3" s="568"/>
      <c r="E3" s="568"/>
      <c r="F3" s="568"/>
      <c r="G3" s="568"/>
      <c r="H3" s="568"/>
    </row>
    <row r="4" spans="2:8" x14ac:dyDescent="0.25">
      <c r="B4" s="568"/>
      <c r="C4" s="568"/>
      <c r="D4" s="568"/>
      <c r="E4" s="568"/>
      <c r="F4" s="568"/>
      <c r="G4" s="568"/>
      <c r="H4" s="568"/>
    </row>
    <row r="5" spans="2:8" x14ac:dyDescent="0.25">
      <c r="B5" s="568"/>
      <c r="C5" s="568"/>
      <c r="D5" s="568"/>
      <c r="E5" s="568"/>
      <c r="F5" s="568"/>
      <c r="G5" s="568"/>
      <c r="H5" s="568"/>
    </row>
    <row r="6" spans="2:8" x14ac:dyDescent="0.25">
      <c r="B6" s="568"/>
      <c r="C6" s="568"/>
      <c r="D6" s="568"/>
      <c r="E6" s="568"/>
      <c r="F6" s="568"/>
      <c r="G6" s="568"/>
      <c r="H6" s="568"/>
    </row>
    <row r="10" spans="2:8" ht="15.75" x14ac:dyDescent="0.25">
      <c r="B10" s="569" t="s">
        <v>0</v>
      </c>
      <c r="C10" s="569"/>
      <c r="D10" s="569"/>
      <c r="E10" s="38"/>
      <c r="F10" s="38"/>
      <c r="G10" s="38"/>
      <c r="H10" s="38"/>
    </row>
    <row r="11" spans="2:8" ht="15.75" x14ac:dyDescent="0.25">
      <c r="B11" s="569"/>
      <c r="C11" s="569"/>
      <c r="D11" s="569"/>
      <c r="E11" s="38"/>
      <c r="F11" s="38"/>
      <c r="G11" s="38"/>
      <c r="H11" s="38"/>
    </row>
    <row r="12" spans="2:8" ht="15.75" x14ac:dyDescent="0.25">
      <c r="B12" s="569"/>
      <c r="C12" s="569"/>
      <c r="D12" s="569"/>
      <c r="E12" s="38"/>
      <c r="F12" s="38"/>
      <c r="G12" s="38"/>
      <c r="H12" s="38"/>
    </row>
    <row r="13" spans="2:8" ht="15.75" x14ac:dyDescent="0.25">
      <c r="B13" s="569"/>
      <c r="C13" s="569"/>
      <c r="D13" s="569"/>
      <c r="E13" s="38"/>
      <c r="F13" s="38"/>
      <c r="G13" s="38"/>
      <c r="H13" s="39"/>
    </row>
    <row r="14" spans="2:8" ht="15.75" x14ac:dyDescent="0.25">
      <c r="B14" s="38"/>
      <c r="C14" s="38"/>
      <c r="D14" s="38"/>
      <c r="E14" s="38"/>
      <c r="F14" s="38"/>
      <c r="G14" s="38"/>
      <c r="H14" s="38"/>
    </row>
    <row r="15" spans="2:8" ht="21" customHeight="1" x14ac:dyDescent="0.25">
      <c r="B15" s="38"/>
      <c r="C15" s="38"/>
      <c r="D15" s="38"/>
      <c r="E15" s="38"/>
      <c r="F15" s="38"/>
      <c r="G15" s="38"/>
      <c r="H15" s="38"/>
    </row>
    <row r="16" spans="2:8" ht="15.75" x14ac:dyDescent="0.25">
      <c r="B16" s="40" t="s">
        <v>548</v>
      </c>
      <c r="C16" s="38" t="s">
        <v>163</v>
      </c>
      <c r="D16" s="38"/>
      <c r="E16" s="38"/>
      <c r="F16" s="38"/>
      <c r="G16" s="38"/>
      <c r="H16" s="41">
        <f>+'rekapitulacija 1'!F35</f>
        <v>2300</v>
      </c>
    </row>
    <row r="17" spans="2:8" ht="15.75" x14ac:dyDescent="0.25">
      <c r="B17" s="40"/>
      <c r="C17" s="38"/>
      <c r="D17" s="40"/>
      <c r="E17" s="564"/>
      <c r="F17" s="564"/>
      <c r="G17" s="38"/>
      <c r="H17" s="38"/>
    </row>
    <row r="18" spans="2:8" ht="15.75" x14ac:dyDescent="0.25">
      <c r="B18" s="42" t="s">
        <v>674</v>
      </c>
      <c r="C18" s="565" t="s">
        <v>673</v>
      </c>
      <c r="D18" s="565"/>
      <c r="E18" s="566"/>
      <c r="F18" s="566"/>
      <c r="G18" s="566"/>
      <c r="H18" s="43">
        <f>+'Rekapitulacija 2'!E17</f>
        <v>1200</v>
      </c>
    </row>
    <row r="19" spans="2:8" ht="22.5" customHeight="1" thickBot="1" x14ac:dyDescent="0.3">
      <c r="B19" s="44"/>
      <c r="C19" s="45" t="s">
        <v>675</v>
      </c>
      <c r="D19" s="44"/>
      <c r="E19" s="44"/>
      <c r="F19" s="44"/>
      <c r="G19" s="44"/>
      <c r="H19" s="46">
        <f>SUM(H16:H18)</f>
        <v>3500</v>
      </c>
    </row>
    <row r="20" spans="2:8" ht="15.75" x14ac:dyDescent="0.25">
      <c r="B20" s="38"/>
      <c r="C20" s="38"/>
      <c r="D20" s="38"/>
      <c r="E20" s="38"/>
      <c r="F20" s="38"/>
      <c r="G20" s="38"/>
      <c r="H20" s="38"/>
    </row>
    <row r="21" spans="2:8" ht="15.75" x14ac:dyDescent="0.25">
      <c r="B21" s="38"/>
      <c r="C21" s="38" t="s">
        <v>677</v>
      </c>
      <c r="D21" s="38"/>
      <c r="E21" s="38"/>
      <c r="F21" s="38"/>
      <c r="G21" s="38"/>
      <c r="H21" s="39">
        <f>+H19*0.22</f>
        <v>770</v>
      </c>
    </row>
    <row r="22" spans="2:8" ht="15.75" x14ac:dyDescent="0.25">
      <c r="B22" s="38"/>
      <c r="C22" s="38"/>
      <c r="D22" s="38"/>
      <c r="E22" s="38"/>
      <c r="F22" s="38"/>
      <c r="G22" s="38"/>
      <c r="H22" s="39"/>
    </row>
    <row r="23" spans="2:8" ht="15.75" x14ac:dyDescent="0.25">
      <c r="B23" s="38"/>
      <c r="C23" s="47" t="s">
        <v>676</v>
      </c>
      <c r="D23" s="48"/>
      <c r="E23" s="48"/>
      <c r="F23" s="48"/>
      <c r="G23" s="48"/>
      <c r="H23" s="49">
        <f>SUM(H19:H22)</f>
        <v>4270</v>
      </c>
    </row>
    <row r="24" spans="2:8" ht="15.75" x14ac:dyDescent="0.25">
      <c r="B24" s="38"/>
      <c r="C24" s="38"/>
      <c r="D24" s="38"/>
      <c r="E24" s="38"/>
      <c r="F24" s="38"/>
      <c r="G24" s="38"/>
      <c r="H24" s="39"/>
    </row>
    <row r="25" spans="2:8" x14ac:dyDescent="0.25">
      <c r="H25" s="50"/>
    </row>
    <row r="26" spans="2:8" x14ac:dyDescent="0.25">
      <c r="H26" s="50"/>
    </row>
  </sheetData>
  <sheetProtection algorithmName="SHA-512" hashValue="653RuqiT38fIyoAt8H3gvvDLOOCNLfekthp808EeoNJDAbREitvxJt5rgkDR9kdzyFxJyWiBtfczlB2K17OtEQ==" saltValue="e7OJefs7M467CtmzOxMYIw==" spinCount="100000" sheet="1" objects="1" scenarios="1"/>
  <mergeCells count="4">
    <mergeCell ref="E17:F17"/>
    <mergeCell ref="C18:G18"/>
    <mergeCell ref="B3:H6"/>
    <mergeCell ref="B10:D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tabColor rgb="FFFFFF00"/>
  </sheetPr>
  <dimension ref="A3:G92"/>
  <sheetViews>
    <sheetView showZeros="0" view="pageLayout" topLeftCell="A7" zoomScaleNormal="100" zoomScaleSheetLayoutView="100" workbookViewId="0">
      <selection activeCell="B39" sqref="B39"/>
    </sheetView>
  </sheetViews>
  <sheetFormatPr defaultColWidth="12.5703125" defaultRowHeight="15.75" x14ac:dyDescent="0.25"/>
  <cols>
    <col min="1" max="1" width="4.5703125" style="2" customWidth="1"/>
    <col min="2" max="2" width="36" style="6" customWidth="1"/>
    <col min="3" max="3" width="4.85546875" style="2" customWidth="1"/>
    <col min="4" max="4" width="10" style="5" customWidth="1"/>
    <col min="5" max="5" width="14.140625" style="4" customWidth="1"/>
    <col min="6" max="6" width="17.140625" style="3" customWidth="1"/>
    <col min="7" max="8" width="12.5703125" style="2"/>
    <col min="9" max="9" width="23.85546875" style="2" customWidth="1"/>
    <col min="10" max="16384" width="12.5703125" style="2"/>
  </cols>
  <sheetData>
    <row r="3" spans="1:6" x14ac:dyDescent="0.25">
      <c r="B3" s="6" t="s">
        <v>167</v>
      </c>
    </row>
    <row r="4" spans="1:6" x14ac:dyDescent="0.25">
      <c r="B4" s="14" t="s">
        <v>166</v>
      </c>
    </row>
    <row r="5" spans="1:6" x14ac:dyDescent="0.25">
      <c r="B5" s="16" t="s">
        <v>165</v>
      </c>
    </row>
    <row r="6" spans="1:6" x14ac:dyDescent="0.25">
      <c r="B6" s="17"/>
    </row>
    <row r="7" spans="1:6" x14ac:dyDescent="0.25">
      <c r="B7" s="17"/>
    </row>
    <row r="8" spans="1:6" x14ac:dyDescent="0.25">
      <c r="B8" s="6" t="s">
        <v>164</v>
      </c>
    </row>
    <row r="9" spans="1:6" x14ac:dyDescent="0.25">
      <c r="B9" s="16" t="s">
        <v>163</v>
      </c>
    </row>
    <row r="10" spans="1:6" x14ac:dyDescent="0.25">
      <c r="B10" s="16"/>
    </row>
    <row r="12" spans="1:6" ht="17.25" x14ac:dyDescent="0.25">
      <c r="A12" s="14"/>
      <c r="B12" s="15" t="s">
        <v>162</v>
      </c>
      <c r="C12" s="14"/>
      <c r="D12" s="14"/>
      <c r="E12" s="13"/>
      <c r="F12" s="12"/>
    </row>
    <row r="13" spans="1:6" x14ac:dyDescent="0.25">
      <c r="A13" s="14"/>
      <c r="C13" s="14"/>
      <c r="D13" s="14"/>
      <c r="E13" s="13"/>
      <c r="F13" s="12"/>
    </row>
    <row r="14" spans="1:6" x14ac:dyDescent="0.25">
      <c r="A14" s="2" t="s">
        <v>1</v>
      </c>
      <c r="B14" s="11" t="s">
        <v>161</v>
      </c>
      <c r="D14" s="10" t="s">
        <v>140</v>
      </c>
      <c r="E14" s="8"/>
      <c r="F14" s="9">
        <f>'Pripravljalna dela'!F18</f>
        <v>2300</v>
      </c>
    </row>
    <row r="15" spans="1:6" x14ac:dyDescent="0.25">
      <c r="D15" s="2"/>
      <c r="E15" s="8"/>
      <c r="F15" s="9"/>
    </row>
    <row r="16" spans="1:6" x14ac:dyDescent="0.25">
      <c r="A16" s="2" t="s">
        <v>160</v>
      </c>
      <c r="B16" s="11" t="s">
        <v>159</v>
      </c>
      <c r="D16" s="10" t="s">
        <v>140</v>
      </c>
      <c r="E16" s="8"/>
      <c r="F16" s="9">
        <f>'Fekalni kanal 1'!F238</f>
        <v>0</v>
      </c>
    </row>
    <row r="17" spans="1:6" x14ac:dyDescent="0.25">
      <c r="B17" s="11"/>
      <c r="D17" s="10"/>
      <c r="E17" s="8"/>
      <c r="F17" s="9"/>
    </row>
    <row r="18" spans="1:6" x14ac:dyDescent="0.25">
      <c r="A18" s="2" t="s">
        <v>158</v>
      </c>
      <c r="B18" s="11" t="s">
        <v>157</v>
      </c>
      <c r="D18" s="10" t="s">
        <v>140</v>
      </c>
      <c r="E18" s="8"/>
      <c r="F18" s="9">
        <f>'Fekalni kanal 2'!F220</f>
        <v>0</v>
      </c>
    </row>
    <row r="19" spans="1:6" x14ac:dyDescent="0.25">
      <c r="B19" s="11"/>
      <c r="D19" s="10"/>
      <c r="E19" s="8"/>
      <c r="F19" s="9"/>
    </row>
    <row r="20" spans="1:6" x14ac:dyDescent="0.25">
      <c r="A20" s="2" t="s">
        <v>156</v>
      </c>
      <c r="B20" s="11" t="s">
        <v>155</v>
      </c>
      <c r="D20" s="10" t="s">
        <v>140</v>
      </c>
      <c r="E20" s="8"/>
      <c r="F20" s="9">
        <f>'Fekalni kanal 3'!F186</f>
        <v>0</v>
      </c>
    </row>
    <row r="21" spans="1:6" x14ac:dyDescent="0.25">
      <c r="B21" s="11"/>
      <c r="D21" s="10"/>
      <c r="E21" s="8"/>
      <c r="F21" s="9"/>
    </row>
    <row r="22" spans="1:6" x14ac:dyDescent="0.25">
      <c r="A22" s="2" t="s">
        <v>154</v>
      </c>
      <c r="B22" s="11" t="s">
        <v>153</v>
      </c>
      <c r="D22" s="10" t="s">
        <v>140</v>
      </c>
      <c r="E22" s="8"/>
      <c r="F22" s="9">
        <f>'Fekalni kanal 4'!F187</f>
        <v>0</v>
      </c>
    </row>
    <row r="23" spans="1:6" x14ac:dyDescent="0.25">
      <c r="B23" s="11"/>
      <c r="D23" s="10"/>
      <c r="E23" s="8"/>
      <c r="F23" s="9"/>
    </row>
    <row r="24" spans="1:6" x14ac:dyDescent="0.25">
      <c r="A24" s="2" t="s">
        <v>152</v>
      </c>
      <c r="B24" s="11" t="s">
        <v>151</v>
      </c>
      <c r="D24" s="10" t="s">
        <v>140</v>
      </c>
      <c r="E24" s="8"/>
      <c r="F24" s="9">
        <f>'Tlačni kanal'!F176</f>
        <v>0</v>
      </c>
    </row>
    <row r="25" spans="1:6" x14ac:dyDescent="0.25">
      <c r="D25" s="2"/>
      <c r="E25" s="8"/>
      <c r="F25" s="9"/>
    </row>
    <row r="26" spans="1:6" x14ac:dyDescent="0.25">
      <c r="A26" s="2" t="s">
        <v>150</v>
      </c>
      <c r="B26" s="6" t="s">
        <v>149</v>
      </c>
      <c r="D26" s="2"/>
      <c r="E26" s="8"/>
      <c r="F26" s="9"/>
    </row>
    <row r="27" spans="1:6" x14ac:dyDescent="0.25">
      <c r="B27" s="6" t="s">
        <v>148</v>
      </c>
      <c r="D27" s="10" t="s">
        <v>140</v>
      </c>
      <c r="E27" s="8"/>
      <c r="F27" s="9">
        <f>'Črpališče Č'!F167</f>
        <v>0</v>
      </c>
    </row>
    <row r="28" spans="1:6" x14ac:dyDescent="0.25">
      <c r="D28" s="2"/>
      <c r="E28" s="8"/>
      <c r="F28" s="9"/>
    </row>
    <row r="29" spans="1:6" x14ac:dyDescent="0.25">
      <c r="A29" s="2" t="s">
        <v>147</v>
      </c>
      <c r="B29" s="6" t="s">
        <v>146</v>
      </c>
      <c r="D29" s="10" t="s">
        <v>140</v>
      </c>
      <c r="E29" s="8"/>
      <c r="F29" s="9">
        <f>+'NN-priključek novo'!F81</f>
        <v>0</v>
      </c>
    </row>
    <row r="30" spans="1:6" x14ac:dyDescent="0.25">
      <c r="D30" s="2"/>
      <c r="E30" s="8"/>
      <c r="F30" s="9"/>
    </row>
    <row r="31" spans="1:6" x14ac:dyDescent="0.25">
      <c r="A31" s="2" t="s">
        <v>145</v>
      </c>
      <c r="B31" s="6" t="s">
        <v>144</v>
      </c>
      <c r="D31" s="10" t="s">
        <v>140</v>
      </c>
      <c r="E31" s="8"/>
      <c r="F31" s="9">
        <f>+'elktro oprema črp'!F146</f>
        <v>0</v>
      </c>
    </row>
    <row r="32" spans="1:6" x14ac:dyDescent="0.25">
      <c r="D32" s="2"/>
      <c r="E32" s="8"/>
      <c r="F32" s="9"/>
    </row>
    <row r="33" spans="1:7" x14ac:dyDescent="0.25">
      <c r="A33" s="2" t="s">
        <v>143</v>
      </c>
      <c r="B33" s="6" t="s">
        <v>142</v>
      </c>
      <c r="D33" s="2" t="s">
        <v>140</v>
      </c>
      <c r="E33" s="8"/>
      <c r="F33" s="9">
        <f>+'zaključna dela'!F27</f>
        <v>0</v>
      </c>
    </row>
    <row r="34" spans="1:7" x14ac:dyDescent="0.25">
      <c r="D34" s="2"/>
      <c r="E34" s="8"/>
      <c r="F34" s="9"/>
    </row>
    <row r="35" spans="1:7" ht="16.5" thickBot="1" x14ac:dyDescent="0.3">
      <c r="B35" s="32" t="s">
        <v>141</v>
      </c>
      <c r="C35" s="33"/>
      <c r="D35" s="34" t="s">
        <v>140</v>
      </c>
      <c r="E35" s="35"/>
      <c r="F35" s="36">
        <f>SUM(F14:F34)</f>
        <v>2300</v>
      </c>
    </row>
    <row r="36" spans="1:7" x14ac:dyDescent="0.25">
      <c r="D36" s="2"/>
      <c r="E36" s="8"/>
      <c r="F36" s="31"/>
    </row>
    <row r="37" spans="1:7" x14ac:dyDescent="0.25">
      <c r="B37" s="6" t="s">
        <v>679</v>
      </c>
      <c r="F37" s="553">
        <f>+F35*0.22</f>
        <v>506</v>
      </c>
      <c r="G37" s="7"/>
    </row>
    <row r="38" spans="1:7" x14ac:dyDescent="0.25">
      <c r="F38" s="553"/>
      <c r="G38" s="7"/>
    </row>
    <row r="39" spans="1:7" x14ac:dyDescent="0.25">
      <c r="B39" s="554" t="s">
        <v>680</v>
      </c>
      <c r="C39" s="555"/>
      <c r="D39" s="556"/>
      <c r="E39" s="557"/>
      <c r="F39" s="558">
        <f>SUM(F35:F38)</f>
        <v>2806</v>
      </c>
    </row>
    <row r="40" spans="1:7" x14ac:dyDescent="0.25">
      <c r="F40" s="553"/>
    </row>
    <row r="41" spans="1:7" x14ac:dyDescent="0.25">
      <c r="F41" s="553"/>
    </row>
    <row r="42" spans="1:7" x14ac:dyDescent="0.25">
      <c r="F42" s="552"/>
    </row>
    <row r="80" spans="7:7" x14ac:dyDescent="0.25">
      <c r="G80" s="7"/>
    </row>
    <row r="85" spans="7:7" x14ac:dyDescent="0.25">
      <c r="G85" s="7"/>
    </row>
    <row r="86" spans="7:7" x14ac:dyDescent="0.25">
      <c r="G86" s="7"/>
    </row>
    <row r="87" spans="7:7" x14ac:dyDescent="0.25">
      <c r="G87" s="7"/>
    </row>
    <row r="88" spans="7:7" x14ac:dyDescent="0.25">
      <c r="G88" s="7"/>
    </row>
    <row r="89" spans="7:7" x14ac:dyDescent="0.25">
      <c r="G89" s="7"/>
    </row>
    <row r="90" spans="7:7" x14ac:dyDescent="0.25">
      <c r="G90" s="7"/>
    </row>
    <row r="91" spans="7:7" x14ac:dyDescent="0.25">
      <c r="G91" s="7"/>
    </row>
    <row r="92" spans="7:7" x14ac:dyDescent="0.25">
      <c r="G92" s="7"/>
    </row>
  </sheetData>
  <sheetProtection algorithmName="SHA-512" hashValue="a//muv3MV6pcrcGkeOmAnQOtrbnu1+1wjma7zsNmUgwt3bSEPK6hU/2HfURtcgSMcM2V673XnMxs0GLyg8sOGw==" saltValue="0OQzZsdttfSs4SUhReL36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&amp;R&amp;"Arial,Navadno"&amp;10Št. projekta: 59/2018</oddHeader>
    <oddFooter>&amp;C&amp;"Arial,Navadno"&amp;10&amp;P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tabColor rgb="FFFFFF00"/>
  </sheetPr>
  <dimension ref="A2:G66"/>
  <sheetViews>
    <sheetView showZeros="0" tabSelected="1" view="pageLayout" zoomScaleNormal="100" zoomScaleSheetLayoutView="100" workbookViewId="0">
      <selection activeCell="E8" sqref="E8"/>
    </sheetView>
  </sheetViews>
  <sheetFormatPr defaultColWidth="12.5703125" defaultRowHeight="15.75" x14ac:dyDescent="0.25"/>
  <cols>
    <col min="1" max="1" width="5" style="58" customWidth="1"/>
    <col min="2" max="2" width="32.85546875" style="67" customWidth="1"/>
    <col min="3" max="3" width="4.85546875" style="55" customWidth="1"/>
    <col min="4" max="4" width="9.85546875" style="55" customWidth="1"/>
    <col min="5" max="5" width="13" style="55" customWidth="1"/>
    <col min="6" max="6" width="14.42578125" style="55" customWidth="1"/>
    <col min="7" max="8" width="12.5703125" style="55"/>
    <col min="9" max="9" width="15.85546875" style="55" customWidth="1"/>
    <col min="10" max="16384" width="12.5703125" style="55"/>
  </cols>
  <sheetData>
    <row r="2" spans="1:6" x14ac:dyDescent="0.25">
      <c r="A2" s="51" t="s">
        <v>340</v>
      </c>
      <c r="B2" s="52" t="s">
        <v>339</v>
      </c>
      <c r="C2" s="53" t="s">
        <v>338</v>
      </c>
      <c r="D2" s="53" t="s">
        <v>337</v>
      </c>
      <c r="E2" s="53" t="s">
        <v>336</v>
      </c>
      <c r="F2" s="54" t="s">
        <v>335</v>
      </c>
    </row>
    <row r="3" spans="1:6" x14ac:dyDescent="0.25">
      <c r="A3" s="56"/>
      <c r="B3" s="57"/>
      <c r="C3" s="58"/>
      <c r="D3" s="59"/>
      <c r="E3" s="60"/>
      <c r="F3" s="60"/>
    </row>
    <row r="4" spans="1:6" x14ac:dyDescent="0.25">
      <c r="A4" s="61" t="s">
        <v>349</v>
      </c>
      <c r="B4" s="62"/>
      <c r="C4" s="63"/>
      <c r="D4" s="64"/>
      <c r="E4" s="65"/>
      <c r="F4" s="66"/>
    </row>
    <row r="5" spans="1:6" x14ac:dyDescent="0.25">
      <c r="D5" s="59"/>
      <c r="E5" s="60"/>
      <c r="F5" s="60"/>
    </row>
    <row r="6" spans="1:6" s="73" customFormat="1" ht="220.5" x14ac:dyDescent="0.25">
      <c r="A6" s="68">
        <v>1</v>
      </c>
      <c r="B6" s="69" t="s">
        <v>348</v>
      </c>
      <c r="C6" s="70" t="s">
        <v>5</v>
      </c>
      <c r="D6" s="71">
        <v>1</v>
      </c>
      <c r="E6" s="23"/>
      <c r="F6" s="72">
        <f>D6*E6</f>
        <v>0</v>
      </c>
    </row>
    <row r="7" spans="1:6" x14ac:dyDescent="0.25">
      <c r="D7" s="59"/>
      <c r="E7" s="22"/>
      <c r="F7" s="60"/>
    </row>
    <row r="8" spans="1:6" s="73" customFormat="1" ht="212.25" customHeight="1" x14ac:dyDescent="0.25">
      <c r="A8" s="68">
        <v>2</v>
      </c>
      <c r="B8" s="69" t="s">
        <v>347</v>
      </c>
      <c r="C8" s="70" t="s">
        <v>5</v>
      </c>
      <c r="D8" s="71">
        <v>1</v>
      </c>
      <c r="E8" s="23"/>
      <c r="F8" s="72">
        <f>D8*E8</f>
        <v>0</v>
      </c>
    </row>
    <row r="9" spans="1:6" x14ac:dyDescent="0.25">
      <c r="D9" s="59"/>
      <c r="E9" s="60"/>
      <c r="F9" s="60"/>
    </row>
    <row r="10" spans="1:6" x14ac:dyDescent="0.25">
      <c r="A10" s="56">
        <v>3</v>
      </c>
      <c r="B10" s="57" t="s">
        <v>346</v>
      </c>
    </row>
    <row r="11" spans="1:6" x14ac:dyDescent="0.25">
      <c r="A11" s="56"/>
      <c r="B11" s="57" t="s">
        <v>345</v>
      </c>
    </row>
    <row r="12" spans="1:6" x14ac:dyDescent="0.25">
      <c r="B12" s="57" t="s">
        <v>344</v>
      </c>
      <c r="C12" s="58" t="s">
        <v>5</v>
      </c>
      <c r="D12" s="59">
        <v>1</v>
      </c>
      <c r="E12" s="60">
        <v>800</v>
      </c>
      <c r="F12" s="60">
        <f>(D12*E12)</f>
        <v>800</v>
      </c>
    </row>
    <row r="13" spans="1:6" s="74" customFormat="1" ht="15.75" customHeight="1" x14ac:dyDescent="0.25">
      <c r="A13" s="56"/>
      <c r="B13" s="58"/>
      <c r="C13" s="58"/>
      <c r="D13" s="59"/>
      <c r="E13" s="60"/>
      <c r="F13" s="60"/>
    </row>
    <row r="14" spans="1:6" x14ac:dyDescent="0.25">
      <c r="A14" s="56">
        <v>4</v>
      </c>
      <c r="B14" s="57" t="s">
        <v>343</v>
      </c>
      <c r="D14" s="59"/>
      <c r="E14" s="75"/>
      <c r="F14" s="75"/>
    </row>
    <row r="15" spans="1:6" x14ac:dyDescent="0.25">
      <c r="A15" s="56"/>
      <c r="B15" s="57" t="s">
        <v>342</v>
      </c>
      <c r="E15" s="76"/>
      <c r="F15" s="75"/>
    </row>
    <row r="16" spans="1:6" x14ac:dyDescent="0.25">
      <c r="A16" s="56"/>
      <c r="B16" s="57" t="s">
        <v>341</v>
      </c>
      <c r="C16" s="58" t="s">
        <v>5</v>
      </c>
      <c r="D16" s="59">
        <v>1</v>
      </c>
      <c r="E16" s="75">
        <v>1500</v>
      </c>
      <c r="F16" s="75">
        <f>D16*E16</f>
        <v>1500</v>
      </c>
    </row>
    <row r="17" spans="1:6" x14ac:dyDescent="0.25">
      <c r="B17" s="57"/>
      <c r="C17" s="58"/>
      <c r="D17" s="59"/>
      <c r="E17" s="60"/>
      <c r="F17" s="60"/>
    </row>
    <row r="18" spans="1:6" ht="16.5" thickBot="1" x14ac:dyDescent="0.3">
      <c r="A18" s="77" t="s">
        <v>1</v>
      </c>
      <c r="B18" s="78" t="s">
        <v>161</v>
      </c>
      <c r="C18" s="79" t="s">
        <v>140</v>
      </c>
      <c r="D18" s="80"/>
      <c r="E18" s="80"/>
      <c r="F18" s="81">
        <f>SUM(F6:F17)</f>
        <v>2300</v>
      </c>
    </row>
    <row r="19" spans="1:6" x14ac:dyDescent="0.25">
      <c r="A19" s="82"/>
      <c r="B19" s="83"/>
      <c r="C19" s="82"/>
      <c r="D19" s="74"/>
      <c r="E19" s="74"/>
      <c r="F19" s="84"/>
    </row>
    <row r="20" spans="1:6" x14ac:dyDescent="0.25">
      <c r="A20" s="82"/>
    </row>
    <row r="54" spans="7:7" x14ac:dyDescent="0.25">
      <c r="G54" s="59"/>
    </row>
    <row r="59" spans="7:7" x14ac:dyDescent="0.25">
      <c r="G59" s="59"/>
    </row>
    <row r="60" spans="7:7" x14ac:dyDescent="0.25">
      <c r="G60" s="59"/>
    </row>
    <row r="61" spans="7:7" x14ac:dyDescent="0.25">
      <c r="G61" s="59"/>
    </row>
    <row r="62" spans="7:7" x14ac:dyDescent="0.25">
      <c r="G62" s="59"/>
    </row>
    <row r="63" spans="7:7" x14ac:dyDescent="0.25">
      <c r="G63" s="59"/>
    </row>
    <row r="64" spans="7:7" x14ac:dyDescent="0.25">
      <c r="G64" s="59"/>
    </row>
    <row r="65" spans="7:7" x14ac:dyDescent="0.25">
      <c r="G65" s="59"/>
    </row>
    <row r="66" spans="7:7" x14ac:dyDescent="0.25">
      <c r="G66" s="59"/>
    </row>
  </sheetData>
  <sheetProtection algorithmName="SHA-512" hashValue="2XNNRTuTp2a32TJfMJIIGpGxRlCx5Jk5UTG9Cqh7Qw294EIIFUz5lq9ThlwSDRAjoAshEObOTCEh9QESnGeYOQ==" saltValue="Iy89i9h7bgn/5PZO4bT2s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&amp;R&amp;"Arial,Navadno"&amp;10Št. projekta: 59/2018</oddHeader>
    <oddFooter>&amp;C&amp;"Arial,Navadno"&amp;10&amp;P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tabColor rgb="FFFFFF00"/>
  </sheetPr>
  <dimension ref="A2:K242"/>
  <sheetViews>
    <sheetView showZeros="0" view="pageLayout" zoomScaleNormal="100" workbookViewId="0">
      <selection activeCell="I8" sqref="I8"/>
    </sheetView>
  </sheetViews>
  <sheetFormatPr defaultColWidth="12.5703125" defaultRowHeight="15.75" x14ac:dyDescent="0.25"/>
  <cols>
    <col min="1" max="1" width="6" style="90" customWidth="1"/>
    <col min="2" max="2" width="35.140625" style="88" customWidth="1"/>
    <col min="3" max="3" width="4.85546875" style="88" customWidth="1"/>
    <col min="4" max="4" width="10" style="88" customWidth="1"/>
    <col min="5" max="5" width="12.5703125" style="21"/>
    <col min="6" max="6" width="17.5703125" style="88" customWidth="1"/>
    <col min="7" max="8" width="12.5703125" style="88"/>
    <col min="9" max="9" width="15.85546875" style="88" customWidth="1"/>
    <col min="10" max="16384" width="12.5703125" style="88"/>
  </cols>
  <sheetData>
    <row r="2" spans="1:6" x14ac:dyDescent="0.25">
      <c r="A2" s="85" t="s">
        <v>340</v>
      </c>
      <c r="B2" s="86" t="s">
        <v>339</v>
      </c>
      <c r="C2" s="86" t="s">
        <v>338</v>
      </c>
      <c r="D2" s="86" t="s">
        <v>337</v>
      </c>
      <c r="E2" s="138" t="s">
        <v>336</v>
      </c>
      <c r="F2" s="87" t="s">
        <v>335</v>
      </c>
    </row>
    <row r="3" spans="1:6" x14ac:dyDescent="0.25">
      <c r="A3" s="89"/>
      <c r="B3" s="90"/>
      <c r="C3" s="90"/>
      <c r="D3" s="91"/>
      <c r="E3" s="19"/>
      <c r="F3" s="92"/>
    </row>
    <row r="4" spans="1:6" x14ac:dyDescent="0.25">
      <c r="A4" s="93" t="s">
        <v>334</v>
      </c>
      <c r="B4" s="94"/>
      <c r="C4" s="94"/>
      <c r="D4" s="95"/>
      <c r="E4" s="139"/>
      <c r="F4" s="97"/>
    </row>
    <row r="5" spans="1:6" x14ac:dyDescent="0.25">
      <c r="A5" s="98"/>
      <c r="D5" s="91"/>
      <c r="E5" s="19"/>
      <c r="F5" s="90"/>
    </row>
    <row r="6" spans="1:6" x14ac:dyDescent="0.25">
      <c r="A6" s="93"/>
      <c r="B6" s="99" t="s">
        <v>333</v>
      </c>
      <c r="C6" s="94"/>
      <c r="D6" s="95"/>
      <c r="E6" s="139"/>
      <c r="F6" s="97"/>
    </row>
    <row r="7" spans="1:6" x14ac:dyDescent="0.25">
      <c r="A7" s="98"/>
      <c r="D7" s="91"/>
      <c r="E7" s="19"/>
      <c r="F7" s="90"/>
    </row>
    <row r="8" spans="1:6" x14ac:dyDescent="0.25">
      <c r="A8" s="89">
        <v>1</v>
      </c>
      <c r="B8" s="90" t="s">
        <v>332</v>
      </c>
    </row>
    <row r="9" spans="1:6" x14ac:dyDescent="0.25">
      <c r="A9" s="89"/>
      <c r="B9" s="90" t="s">
        <v>331</v>
      </c>
      <c r="C9" s="90" t="s">
        <v>187</v>
      </c>
      <c r="D9" s="91">
        <v>170</v>
      </c>
      <c r="E9" s="19"/>
      <c r="F9" s="92">
        <f>(D9*E9)</f>
        <v>0</v>
      </c>
    </row>
    <row r="10" spans="1:6" x14ac:dyDescent="0.25">
      <c r="D10" s="91"/>
      <c r="E10" s="19"/>
      <c r="F10" s="92"/>
    </row>
    <row r="11" spans="1:6" x14ac:dyDescent="0.25">
      <c r="A11" s="89">
        <v>2</v>
      </c>
      <c r="B11" s="90" t="s">
        <v>330</v>
      </c>
    </row>
    <row r="12" spans="1:6" x14ac:dyDescent="0.25">
      <c r="A12" s="89"/>
      <c r="B12" s="90" t="s">
        <v>329</v>
      </c>
      <c r="C12" s="90" t="s">
        <v>177</v>
      </c>
      <c r="D12" s="91">
        <f>1+6+3</f>
        <v>10</v>
      </c>
      <c r="E12" s="19"/>
      <c r="F12" s="92">
        <f>(D12*E12)</f>
        <v>0</v>
      </c>
    </row>
    <row r="13" spans="1:6" x14ac:dyDescent="0.25">
      <c r="A13" s="89"/>
      <c r="B13" s="90"/>
      <c r="C13" s="90"/>
      <c r="D13" s="91"/>
      <c r="E13" s="19"/>
      <c r="F13" s="92"/>
    </row>
    <row r="14" spans="1:6" x14ac:dyDescent="0.25">
      <c r="A14" s="89">
        <v>3</v>
      </c>
      <c r="B14" s="90" t="s">
        <v>328</v>
      </c>
    </row>
    <row r="15" spans="1:6" x14ac:dyDescent="0.25">
      <c r="A15" s="89"/>
      <c r="B15" s="90" t="s">
        <v>327</v>
      </c>
    </row>
    <row r="16" spans="1:6" x14ac:dyDescent="0.25">
      <c r="A16" s="89"/>
      <c r="B16" s="90" t="s">
        <v>326</v>
      </c>
      <c r="C16" s="90" t="s">
        <v>47</v>
      </c>
      <c r="D16" s="91">
        <v>1</v>
      </c>
      <c r="E16" s="19"/>
      <c r="F16" s="92">
        <f>(D16*E16)</f>
        <v>0</v>
      </c>
    </row>
    <row r="17" spans="1:6" x14ac:dyDescent="0.25">
      <c r="A17" s="89"/>
      <c r="B17" s="90"/>
      <c r="C17" s="90"/>
      <c r="D17" s="91"/>
      <c r="E17" s="19"/>
      <c r="F17" s="92"/>
    </row>
    <row r="18" spans="1:6" x14ac:dyDescent="0.25">
      <c r="A18" s="89">
        <v>4</v>
      </c>
      <c r="B18" s="90" t="s">
        <v>325</v>
      </c>
    </row>
    <row r="19" spans="1:6" x14ac:dyDescent="0.25">
      <c r="A19" s="89"/>
      <c r="B19" s="90" t="s">
        <v>323</v>
      </c>
    </row>
    <row r="20" spans="1:6" x14ac:dyDescent="0.25">
      <c r="A20" s="89"/>
      <c r="B20" s="90" t="s">
        <v>322</v>
      </c>
      <c r="C20" s="90" t="s">
        <v>197</v>
      </c>
      <c r="D20" s="91">
        <v>5</v>
      </c>
      <c r="E20" s="19"/>
      <c r="F20" s="92">
        <f>(D20*E20)</f>
        <v>0</v>
      </c>
    </row>
    <row r="21" spans="1:6" x14ac:dyDescent="0.25">
      <c r="A21" s="89"/>
      <c r="B21" s="90"/>
    </row>
    <row r="22" spans="1:6" s="55" customFormat="1" x14ac:dyDescent="0.25">
      <c r="A22" s="89">
        <v>5</v>
      </c>
      <c r="B22" s="58" t="s">
        <v>324</v>
      </c>
      <c r="E22" s="140"/>
    </row>
    <row r="23" spans="1:6" s="55" customFormat="1" x14ac:dyDescent="0.25">
      <c r="A23" s="100"/>
      <c r="B23" s="58" t="s">
        <v>323</v>
      </c>
      <c r="E23" s="140"/>
    </row>
    <row r="24" spans="1:6" s="55" customFormat="1" x14ac:dyDescent="0.25">
      <c r="A24" s="100"/>
      <c r="B24" s="58" t="s">
        <v>322</v>
      </c>
      <c r="C24" s="58"/>
      <c r="D24" s="59"/>
      <c r="E24" s="22"/>
      <c r="F24" s="60"/>
    </row>
    <row r="25" spans="1:6" s="55" customFormat="1" x14ac:dyDescent="0.25">
      <c r="A25" s="100"/>
      <c r="B25" s="101" t="s">
        <v>321</v>
      </c>
      <c r="C25" s="58" t="s">
        <v>187</v>
      </c>
      <c r="D25" s="59">
        <v>17</v>
      </c>
      <c r="E25" s="22"/>
      <c r="F25" s="60">
        <f>(D25*E25)</f>
        <v>0</v>
      </c>
    </row>
    <row r="26" spans="1:6" x14ac:dyDescent="0.25">
      <c r="A26" s="89"/>
      <c r="B26" s="90"/>
    </row>
    <row r="27" spans="1:6" x14ac:dyDescent="0.25">
      <c r="A27" s="89">
        <v>6</v>
      </c>
      <c r="B27" s="90" t="s">
        <v>320</v>
      </c>
    </row>
    <row r="28" spans="1:6" x14ac:dyDescent="0.25">
      <c r="A28" s="89"/>
      <c r="B28" s="90" t="s">
        <v>319</v>
      </c>
      <c r="C28" s="90"/>
      <c r="D28" s="91"/>
      <c r="E28" s="19"/>
      <c r="F28" s="92"/>
    </row>
    <row r="29" spans="1:6" x14ac:dyDescent="0.25">
      <c r="A29" s="89"/>
      <c r="B29" s="90" t="s">
        <v>318</v>
      </c>
      <c r="C29" s="90" t="s">
        <v>187</v>
      </c>
      <c r="D29" s="91">
        <v>206</v>
      </c>
      <c r="E29" s="19"/>
      <c r="F29" s="92">
        <f>(D29*E29)</f>
        <v>0</v>
      </c>
    </row>
    <row r="30" spans="1:6" x14ac:dyDescent="0.25">
      <c r="A30" s="89"/>
      <c r="B30" s="90"/>
      <c r="C30" s="90"/>
      <c r="D30" s="91"/>
      <c r="E30" s="19"/>
      <c r="F30" s="92"/>
    </row>
    <row r="31" spans="1:6" x14ac:dyDescent="0.25">
      <c r="A31" s="89">
        <v>7</v>
      </c>
      <c r="B31" s="90" t="s">
        <v>317</v>
      </c>
    </row>
    <row r="32" spans="1:6" x14ac:dyDescent="0.25">
      <c r="A32" s="89"/>
      <c r="B32" s="90" t="s">
        <v>316</v>
      </c>
      <c r="C32" s="90" t="s">
        <v>184</v>
      </c>
      <c r="D32" s="91">
        <f>(141+112)*1.05</f>
        <v>265.65000000000003</v>
      </c>
      <c r="E32" s="19"/>
      <c r="F32" s="92">
        <f>(D32*E32)</f>
        <v>0</v>
      </c>
    </row>
    <row r="33" spans="1:6" x14ac:dyDescent="0.25">
      <c r="A33" s="89"/>
      <c r="B33" s="90"/>
    </row>
    <row r="34" spans="1:6" x14ac:dyDescent="0.25">
      <c r="A34" s="89">
        <v>8</v>
      </c>
      <c r="B34" s="90" t="s">
        <v>315</v>
      </c>
    </row>
    <row r="35" spans="1:6" x14ac:dyDescent="0.25">
      <c r="A35" s="89"/>
      <c r="B35" s="90" t="s">
        <v>314</v>
      </c>
    </row>
    <row r="36" spans="1:6" x14ac:dyDescent="0.25">
      <c r="A36" s="89"/>
      <c r="B36" s="90" t="s">
        <v>313</v>
      </c>
      <c r="C36" s="90" t="s">
        <v>184</v>
      </c>
      <c r="D36" s="91">
        <f>(1.5+1)*2</f>
        <v>5</v>
      </c>
      <c r="E36" s="19"/>
      <c r="F36" s="92">
        <f>(D36*E36)</f>
        <v>0</v>
      </c>
    </row>
    <row r="37" spans="1:6" x14ac:dyDescent="0.25">
      <c r="A37" s="89"/>
      <c r="B37" s="90"/>
      <c r="C37" s="90"/>
      <c r="D37" s="91"/>
      <c r="E37" s="19"/>
      <c r="F37" s="92"/>
    </row>
    <row r="38" spans="1:6" x14ac:dyDescent="0.25">
      <c r="A38" s="89">
        <v>9</v>
      </c>
      <c r="B38" s="90" t="s">
        <v>312</v>
      </c>
      <c r="C38" s="90" t="s">
        <v>197</v>
      </c>
      <c r="D38" s="91">
        <v>8</v>
      </c>
      <c r="E38" s="19"/>
      <c r="F38" s="92">
        <f>(D38*E38)</f>
        <v>0</v>
      </c>
    </row>
    <row r="39" spans="1:6" x14ac:dyDescent="0.25">
      <c r="A39" s="89"/>
      <c r="B39" s="90"/>
    </row>
    <row r="40" spans="1:6" x14ac:dyDescent="0.25">
      <c r="A40" s="89">
        <v>10</v>
      </c>
      <c r="B40" s="90" t="s">
        <v>311</v>
      </c>
      <c r="C40" s="90"/>
      <c r="D40" s="91"/>
      <c r="E40" s="19"/>
      <c r="F40" s="92"/>
    </row>
    <row r="41" spans="1:6" x14ac:dyDescent="0.25">
      <c r="A41" s="89"/>
      <c r="B41" s="90" t="s">
        <v>310</v>
      </c>
    </row>
    <row r="42" spans="1:6" x14ac:dyDescent="0.25">
      <c r="A42" s="89"/>
      <c r="B42" s="90" t="s">
        <v>309</v>
      </c>
      <c r="C42" s="90" t="s">
        <v>197</v>
      </c>
      <c r="D42" s="91">
        <f>D32*0.3</f>
        <v>79.695000000000007</v>
      </c>
      <c r="E42" s="19"/>
      <c r="F42" s="92">
        <f>(D42*E42)</f>
        <v>0</v>
      </c>
    </row>
    <row r="43" spans="1:6" x14ac:dyDescent="0.25">
      <c r="A43" s="89"/>
      <c r="B43" s="90"/>
      <c r="C43" s="90"/>
      <c r="D43" s="91"/>
      <c r="E43" s="19"/>
      <c r="F43" s="92"/>
    </row>
    <row r="44" spans="1:6" ht="16.5" thickBot="1" x14ac:dyDescent="0.3">
      <c r="A44" s="102"/>
      <c r="B44" s="103" t="s">
        <v>308</v>
      </c>
      <c r="C44" s="103" t="s">
        <v>140</v>
      </c>
      <c r="D44" s="104"/>
      <c r="E44" s="141"/>
      <c r="F44" s="105">
        <f>SUM(F9:F42)</f>
        <v>0</v>
      </c>
    </row>
    <row r="45" spans="1:6" x14ac:dyDescent="0.25">
      <c r="D45" s="91"/>
      <c r="E45" s="19"/>
      <c r="F45" s="92"/>
    </row>
    <row r="46" spans="1:6" x14ac:dyDescent="0.25">
      <c r="A46" s="97"/>
      <c r="B46" s="99" t="s">
        <v>307</v>
      </c>
      <c r="C46" s="94"/>
      <c r="D46" s="95"/>
      <c r="E46" s="139"/>
      <c r="F46" s="96"/>
    </row>
    <row r="47" spans="1:6" x14ac:dyDescent="0.25">
      <c r="B47" s="106"/>
      <c r="D47" s="91"/>
      <c r="E47" s="19"/>
      <c r="F47" s="92"/>
    </row>
    <row r="48" spans="1:6" x14ac:dyDescent="0.25">
      <c r="A48" s="89">
        <v>1</v>
      </c>
      <c r="B48" s="90" t="s">
        <v>306</v>
      </c>
      <c r="C48" s="90"/>
      <c r="D48" s="91"/>
      <c r="E48" s="19"/>
      <c r="F48" s="92"/>
    </row>
    <row r="49" spans="1:6" x14ac:dyDescent="0.25">
      <c r="A49" s="89"/>
      <c r="B49" s="90" t="s">
        <v>305</v>
      </c>
      <c r="C49" s="90" t="s">
        <v>197</v>
      </c>
      <c r="D49" s="91">
        <f>(26.5+12.3+16.5)*2.5*0.2</f>
        <v>27.650000000000002</v>
      </c>
      <c r="E49" s="19"/>
      <c r="F49" s="92">
        <f>(D49*E49)</f>
        <v>0</v>
      </c>
    </row>
    <row r="50" spans="1:6" x14ac:dyDescent="0.25">
      <c r="A50" s="89"/>
      <c r="B50" s="90"/>
      <c r="C50" s="90"/>
      <c r="D50" s="91"/>
      <c r="E50" s="19"/>
      <c r="F50" s="92"/>
    </row>
    <row r="51" spans="1:6" x14ac:dyDescent="0.25">
      <c r="A51" s="89">
        <v>2</v>
      </c>
      <c r="B51" s="90" t="s">
        <v>302</v>
      </c>
      <c r="D51" s="91"/>
      <c r="E51" s="19"/>
      <c r="F51" s="92"/>
    </row>
    <row r="52" spans="1:6" x14ac:dyDescent="0.25">
      <c r="A52" s="89"/>
      <c r="B52" s="90" t="s">
        <v>304</v>
      </c>
      <c r="D52" s="91"/>
      <c r="E52" s="19"/>
      <c r="F52" s="92"/>
    </row>
    <row r="53" spans="1:6" x14ac:dyDescent="0.25">
      <c r="A53" s="89"/>
      <c r="B53" s="90" t="s">
        <v>303</v>
      </c>
      <c r="D53" s="91"/>
      <c r="E53" s="19"/>
      <c r="F53" s="92"/>
    </row>
    <row r="54" spans="1:6" x14ac:dyDescent="0.25">
      <c r="A54" s="89"/>
      <c r="B54" s="90" t="s">
        <v>299</v>
      </c>
    </row>
    <row r="55" spans="1:6" x14ac:dyDescent="0.25">
      <c r="B55" s="88" t="s">
        <v>298</v>
      </c>
      <c r="C55" s="90" t="s">
        <v>197</v>
      </c>
      <c r="D55" s="91">
        <f>D32*0.25</f>
        <v>66.412500000000009</v>
      </c>
      <c r="E55" s="19"/>
      <c r="F55" s="92">
        <f>(D55*E55)</f>
        <v>0</v>
      </c>
    </row>
    <row r="56" spans="1:6" x14ac:dyDescent="0.25">
      <c r="C56" s="90"/>
      <c r="D56" s="91"/>
      <c r="E56" s="19"/>
      <c r="F56" s="92"/>
    </row>
    <row r="57" spans="1:6" x14ac:dyDescent="0.25">
      <c r="A57" s="89">
        <v>2.1</v>
      </c>
      <c r="B57" s="90" t="s">
        <v>302</v>
      </c>
      <c r="D57" s="91"/>
      <c r="E57" s="19"/>
      <c r="F57" s="92"/>
    </row>
    <row r="58" spans="1:6" x14ac:dyDescent="0.25">
      <c r="A58" s="89"/>
      <c r="B58" s="90" t="s">
        <v>301</v>
      </c>
      <c r="D58" s="91"/>
      <c r="E58" s="19"/>
      <c r="F58" s="92"/>
    </row>
    <row r="59" spans="1:6" x14ac:dyDescent="0.25">
      <c r="A59" s="89"/>
      <c r="B59" s="90" t="s">
        <v>300</v>
      </c>
      <c r="D59" s="91"/>
      <c r="E59" s="19"/>
      <c r="F59" s="92"/>
    </row>
    <row r="60" spans="1:6" x14ac:dyDescent="0.25">
      <c r="A60" s="89"/>
      <c r="B60" s="90" t="s">
        <v>299</v>
      </c>
    </row>
    <row r="61" spans="1:6" x14ac:dyDescent="0.25">
      <c r="B61" s="88" t="s">
        <v>298</v>
      </c>
      <c r="C61" s="90" t="s">
        <v>197</v>
      </c>
      <c r="D61" s="91">
        <f>438.42-(70.25*1.2*0.6)-(40*1.2*0.55)-(55.26*1.2*0.2)</f>
        <v>348.17760000000004</v>
      </c>
      <c r="E61" s="19"/>
      <c r="F61" s="92">
        <f>(D61*E61)</f>
        <v>0</v>
      </c>
    </row>
    <row r="62" spans="1:6" x14ac:dyDescent="0.25">
      <c r="B62" s="88" t="s">
        <v>297</v>
      </c>
      <c r="C62" s="90" t="s">
        <v>197</v>
      </c>
      <c r="D62" s="91">
        <v>23.03</v>
      </c>
      <c r="E62" s="19"/>
      <c r="F62" s="92">
        <f>(D62*E62)</f>
        <v>0</v>
      </c>
    </row>
    <row r="64" spans="1:6" x14ac:dyDescent="0.25">
      <c r="A64" s="89">
        <v>3</v>
      </c>
      <c r="B64" s="90" t="s">
        <v>296</v>
      </c>
    </row>
    <row r="65" spans="1:6" x14ac:dyDescent="0.25">
      <c r="A65" s="89"/>
      <c r="B65" s="90" t="s">
        <v>295</v>
      </c>
    </row>
    <row r="66" spans="1:6" x14ac:dyDescent="0.25">
      <c r="A66" s="89"/>
      <c r="B66" s="90" t="s">
        <v>294</v>
      </c>
      <c r="C66" s="90" t="s">
        <v>184</v>
      </c>
      <c r="D66" s="91">
        <f>170*2*2.2</f>
        <v>748.00000000000011</v>
      </c>
      <c r="E66" s="19"/>
      <c r="F66" s="92">
        <f>(D66*E66)</f>
        <v>0</v>
      </c>
    </row>
    <row r="67" spans="1:6" x14ac:dyDescent="0.25">
      <c r="A67" s="89"/>
      <c r="B67" s="90"/>
    </row>
    <row r="68" spans="1:6" x14ac:dyDescent="0.25">
      <c r="A68" s="89">
        <v>4</v>
      </c>
      <c r="B68" s="88" t="s">
        <v>293</v>
      </c>
      <c r="C68" s="90"/>
      <c r="D68" s="91"/>
      <c r="E68" s="19"/>
      <c r="F68" s="92"/>
    </row>
    <row r="69" spans="1:6" x14ac:dyDescent="0.25">
      <c r="B69" s="88" t="s">
        <v>292</v>
      </c>
    </row>
    <row r="70" spans="1:6" x14ac:dyDescent="0.25">
      <c r="B70" s="90" t="s">
        <v>291</v>
      </c>
      <c r="C70" s="90" t="s">
        <v>184</v>
      </c>
      <c r="D70" s="91">
        <f>170*0.9</f>
        <v>153</v>
      </c>
      <c r="E70" s="19"/>
      <c r="F70" s="92">
        <f>(D70*E70)</f>
        <v>0</v>
      </c>
    </row>
    <row r="71" spans="1:6" x14ac:dyDescent="0.25">
      <c r="A71" s="89"/>
      <c r="B71" s="90"/>
    </row>
    <row r="72" spans="1:6" x14ac:dyDescent="0.25">
      <c r="A72" s="89">
        <v>5</v>
      </c>
      <c r="B72" s="90" t="s">
        <v>290</v>
      </c>
    </row>
    <row r="73" spans="1:6" x14ac:dyDescent="0.25">
      <c r="B73" s="90" t="s">
        <v>289</v>
      </c>
    </row>
    <row r="74" spans="1:6" x14ac:dyDescent="0.25">
      <c r="A74" s="89"/>
      <c r="B74" s="90" t="s">
        <v>288</v>
      </c>
      <c r="C74" s="90"/>
      <c r="D74" s="91"/>
      <c r="E74" s="19"/>
      <c r="F74" s="92"/>
    </row>
    <row r="75" spans="1:6" x14ac:dyDescent="0.25">
      <c r="B75" s="90" t="s">
        <v>287</v>
      </c>
    </row>
    <row r="76" spans="1:6" x14ac:dyDescent="0.25">
      <c r="B76" s="88" t="s">
        <v>286</v>
      </c>
    </row>
    <row r="77" spans="1:6" x14ac:dyDescent="0.25">
      <c r="B77" s="88" t="s">
        <v>285</v>
      </c>
      <c r="C77" s="90"/>
      <c r="D77" s="91"/>
      <c r="E77" s="19"/>
      <c r="F77" s="92"/>
    </row>
    <row r="78" spans="1:6" x14ac:dyDescent="0.25">
      <c r="B78" s="88" t="s">
        <v>284</v>
      </c>
      <c r="C78" s="90"/>
      <c r="D78" s="91"/>
      <c r="E78" s="19"/>
      <c r="F78" s="92"/>
    </row>
    <row r="79" spans="1:6" x14ac:dyDescent="0.25">
      <c r="B79" s="88" t="s">
        <v>283</v>
      </c>
    </row>
    <row r="80" spans="1:6" x14ac:dyDescent="0.25">
      <c r="B80" s="88" t="s">
        <v>282</v>
      </c>
      <c r="C80" s="90" t="s">
        <v>197</v>
      </c>
      <c r="D80" s="91">
        <f>320-(70.25*1.2*0.64)-(40*1.2*0.6)-(55.26*1.2*0.2)</f>
        <v>223.98559999999998</v>
      </c>
      <c r="E80" s="19"/>
      <c r="F80" s="92">
        <f>(D80*E80)</f>
        <v>0</v>
      </c>
    </row>
    <row r="81" spans="1:6" x14ac:dyDescent="0.25">
      <c r="C81" s="90"/>
      <c r="D81" s="91"/>
      <c r="E81" s="19"/>
      <c r="F81" s="92"/>
    </row>
    <row r="82" spans="1:6" x14ac:dyDescent="0.25">
      <c r="A82" s="89">
        <v>6</v>
      </c>
      <c r="B82" s="90" t="s">
        <v>281</v>
      </c>
      <c r="D82" s="91"/>
      <c r="E82" s="19"/>
      <c r="F82" s="92"/>
    </row>
    <row r="83" spans="1:6" x14ac:dyDescent="0.25">
      <c r="A83" s="89"/>
      <c r="B83" s="90" t="s">
        <v>280</v>
      </c>
    </row>
    <row r="84" spans="1:6" x14ac:dyDescent="0.25">
      <c r="A84" s="89"/>
      <c r="B84" s="90" t="s">
        <v>279</v>
      </c>
      <c r="C84" s="90" t="s">
        <v>187</v>
      </c>
      <c r="D84" s="91">
        <v>170</v>
      </c>
      <c r="E84" s="19"/>
      <c r="F84" s="92">
        <f>(D84*E84)</f>
        <v>0</v>
      </c>
    </row>
    <row r="85" spans="1:6" x14ac:dyDescent="0.25">
      <c r="A85" s="89"/>
      <c r="B85" s="90"/>
      <c r="C85" s="90"/>
      <c r="D85" s="91"/>
      <c r="E85" s="19"/>
      <c r="F85" s="92"/>
    </row>
    <row r="86" spans="1:6" x14ac:dyDescent="0.25">
      <c r="A86" s="89">
        <v>7</v>
      </c>
      <c r="B86" s="90" t="s">
        <v>278</v>
      </c>
      <c r="D86" s="91"/>
      <c r="E86" s="19"/>
      <c r="F86" s="92"/>
    </row>
    <row r="87" spans="1:6" x14ac:dyDescent="0.25">
      <c r="A87" s="89"/>
      <c r="B87" s="90" t="s">
        <v>277</v>
      </c>
    </row>
    <row r="88" spans="1:6" x14ac:dyDescent="0.25">
      <c r="A88" s="89"/>
      <c r="B88" s="90" t="s">
        <v>276</v>
      </c>
    </row>
    <row r="89" spans="1:6" x14ac:dyDescent="0.25">
      <c r="B89" s="90" t="s">
        <v>275</v>
      </c>
      <c r="C89" s="90" t="s">
        <v>197</v>
      </c>
      <c r="D89" s="91">
        <f>((D32*0.1)+D55+D42+D61+D62-D80)*1.25</f>
        <v>399.86812500000013</v>
      </c>
      <c r="E89" s="19"/>
      <c r="F89" s="92">
        <f>(D89*E89)</f>
        <v>0</v>
      </c>
    </row>
    <row r="90" spans="1:6" x14ac:dyDescent="0.25">
      <c r="B90" s="90"/>
      <c r="F90" s="92"/>
    </row>
    <row r="91" spans="1:6" x14ac:dyDescent="0.25">
      <c r="A91" s="89">
        <v>8</v>
      </c>
      <c r="B91" s="90" t="s">
        <v>274</v>
      </c>
      <c r="F91" s="92"/>
    </row>
    <row r="92" spans="1:6" x14ac:dyDescent="0.25">
      <c r="B92" s="90" t="s">
        <v>273</v>
      </c>
      <c r="C92" s="90" t="s">
        <v>184</v>
      </c>
      <c r="D92" s="91">
        <f>D32</f>
        <v>265.65000000000003</v>
      </c>
      <c r="E92" s="19"/>
      <c r="F92" s="92">
        <f>(D92*E92)</f>
        <v>0</v>
      </c>
    </row>
    <row r="93" spans="1:6" x14ac:dyDescent="0.25">
      <c r="A93" s="89"/>
      <c r="B93" s="90"/>
      <c r="C93" s="90"/>
      <c r="D93" s="91"/>
      <c r="E93" s="19"/>
      <c r="F93" s="92"/>
    </row>
    <row r="94" spans="1:6" x14ac:dyDescent="0.25">
      <c r="A94" s="89">
        <v>9</v>
      </c>
      <c r="B94" s="90" t="s">
        <v>272</v>
      </c>
      <c r="F94" s="92"/>
    </row>
    <row r="95" spans="1:6" x14ac:dyDescent="0.25">
      <c r="B95" s="90" t="s">
        <v>271</v>
      </c>
    </row>
    <row r="96" spans="1:6" x14ac:dyDescent="0.25">
      <c r="A96" s="89"/>
      <c r="B96" s="90" t="s">
        <v>270</v>
      </c>
      <c r="C96" s="90"/>
      <c r="D96" s="91"/>
      <c r="E96" s="19"/>
      <c r="F96" s="92"/>
    </row>
    <row r="97" spans="1:6" x14ac:dyDescent="0.25">
      <c r="A97" s="89"/>
      <c r="B97" s="90" t="s">
        <v>269</v>
      </c>
      <c r="C97" s="90"/>
      <c r="D97" s="91"/>
      <c r="E97" s="19"/>
      <c r="F97" s="92"/>
    </row>
    <row r="98" spans="1:6" x14ac:dyDescent="0.25">
      <c r="A98" s="89"/>
      <c r="B98" s="90" t="s">
        <v>268</v>
      </c>
      <c r="C98" s="90"/>
      <c r="D98" s="91"/>
      <c r="E98" s="19"/>
      <c r="F98" s="92"/>
    </row>
    <row r="99" spans="1:6" x14ac:dyDescent="0.25">
      <c r="A99" s="89"/>
      <c r="B99" s="90" t="s">
        <v>267</v>
      </c>
      <c r="C99" s="90"/>
      <c r="D99" s="91"/>
      <c r="E99" s="19"/>
      <c r="F99" s="92"/>
    </row>
    <row r="100" spans="1:6" x14ac:dyDescent="0.25">
      <c r="A100" s="89"/>
      <c r="B100" s="90" t="s">
        <v>266</v>
      </c>
      <c r="C100" s="90"/>
      <c r="D100" s="91"/>
      <c r="E100" s="19"/>
      <c r="F100" s="92"/>
    </row>
    <row r="101" spans="1:6" x14ac:dyDescent="0.25">
      <c r="A101" s="89"/>
      <c r="B101" s="90" t="s">
        <v>265</v>
      </c>
      <c r="C101" s="90"/>
      <c r="D101" s="91"/>
      <c r="E101" s="19"/>
      <c r="F101" s="92"/>
    </row>
    <row r="102" spans="1:6" x14ac:dyDescent="0.25">
      <c r="A102" s="89"/>
      <c r="B102" s="90" t="s">
        <v>264</v>
      </c>
      <c r="C102" s="90" t="s">
        <v>187</v>
      </c>
      <c r="D102" s="91">
        <f>3*8</f>
        <v>24</v>
      </c>
      <c r="E102" s="19"/>
      <c r="F102" s="92">
        <f>(D102*E102)</f>
        <v>0</v>
      </c>
    </row>
    <row r="103" spans="1:6" x14ac:dyDescent="0.25">
      <c r="A103" s="89"/>
      <c r="B103" s="90"/>
      <c r="C103" s="90"/>
      <c r="D103" s="91"/>
      <c r="E103" s="19"/>
      <c r="F103" s="92"/>
    </row>
    <row r="104" spans="1:6" x14ac:dyDescent="0.25">
      <c r="A104" s="89">
        <v>10</v>
      </c>
      <c r="B104" s="90" t="s">
        <v>263</v>
      </c>
      <c r="F104" s="92"/>
    </row>
    <row r="105" spans="1:6" x14ac:dyDescent="0.25">
      <c r="B105" s="90" t="s">
        <v>262</v>
      </c>
      <c r="C105" s="90" t="s">
        <v>197</v>
      </c>
      <c r="D105" s="91">
        <f>D49</f>
        <v>27.650000000000002</v>
      </c>
      <c r="E105" s="19"/>
      <c r="F105" s="92">
        <f>(D105*E105)</f>
        <v>0</v>
      </c>
    </row>
    <row r="106" spans="1:6" x14ac:dyDescent="0.25">
      <c r="B106" s="90"/>
      <c r="C106" s="90"/>
      <c r="D106" s="91"/>
      <c r="E106" s="19"/>
      <c r="F106" s="92"/>
    </row>
    <row r="107" spans="1:6" x14ac:dyDescent="0.25">
      <c r="A107" s="89">
        <v>11</v>
      </c>
      <c r="B107" s="90" t="s">
        <v>261</v>
      </c>
      <c r="F107" s="92"/>
    </row>
    <row r="108" spans="1:6" x14ac:dyDescent="0.25">
      <c r="B108" s="90" t="s">
        <v>260</v>
      </c>
    </row>
    <row r="109" spans="1:6" x14ac:dyDescent="0.25">
      <c r="A109" s="89"/>
      <c r="B109" s="90" t="s">
        <v>259</v>
      </c>
      <c r="C109" s="90" t="s">
        <v>184</v>
      </c>
      <c r="D109" s="91">
        <f>55.26*5</f>
        <v>276.3</v>
      </c>
      <c r="E109" s="19"/>
      <c r="F109" s="92">
        <f>(D109*E109)</f>
        <v>0</v>
      </c>
    </row>
    <row r="110" spans="1:6" x14ac:dyDescent="0.25">
      <c r="A110" s="89"/>
      <c r="B110" s="90"/>
      <c r="C110" s="90"/>
      <c r="D110" s="91"/>
      <c r="E110" s="19"/>
      <c r="F110" s="92"/>
    </row>
    <row r="111" spans="1:6" ht="16.5" thickBot="1" x14ac:dyDescent="0.3">
      <c r="A111" s="102"/>
      <c r="B111" s="103" t="s">
        <v>258</v>
      </c>
      <c r="C111" s="103" t="s">
        <v>140</v>
      </c>
      <c r="D111" s="104"/>
      <c r="E111" s="141"/>
      <c r="F111" s="105">
        <f>SUM(F48:F110)</f>
        <v>0</v>
      </c>
    </row>
    <row r="112" spans="1:6" x14ac:dyDescent="0.25">
      <c r="A112" s="89"/>
      <c r="B112" s="90"/>
      <c r="C112" s="90"/>
      <c r="D112" s="91"/>
      <c r="E112" s="19"/>
      <c r="F112" s="92"/>
    </row>
    <row r="113" spans="1:11" x14ac:dyDescent="0.25">
      <c r="A113" s="107"/>
      <c r="B113" s="99" t="s">
        <v>257</v>
      </c>
      <c r="C113" s="97"/>
      <c r="D113" s="95"/>
      <c r="E113" s="139"/>
      <c r="F113" s="96"/>
    </row>
    <row r="114" spans="1:11" x14ac:dyDescent="0.25">
      <c r="A114" s="89"/>
      <c r="B114" s="90"/>
      <c r="C114" s="90"/>
      <c r="D114" s="91"/>
      <c r="E114" s="19"/>
      <c r="F114" s="92"/>
    </row>
    <row r="115" spans="1:11" x14ac:dyDescent="0.25">
      <c r="A115" s="89">
        <v>1</v>
      </c>
      <c r="B115" s="90" t="s">
        <v>256</v>
      </c>
    </row>
    <row r="116" spans="1:11" x14ac:dyDescent="0.25">
      <c r="A116" s="89"/>
      <c r="B116" s="90" t="s">
        <v>255</v>
      </c>
    </row>
    <row r="117" spans="1:11" x14ac:dyDescent="0.25">
      <c r="A117" s="89"/>
      <c r="B117" s="90" t="s">
        <v>254</v>
      </c>
      <c r="C117" s="90" t="s">
        <v>197</v>
      </c>
      <c r="D117" s="92">
        <f>(97.17+36.46)*1.1</f>
        <v>146.99299999999999</v>
      </c>
      <c r="E117" s="19"/>
      <c r="F117" s="92">
        <f>(D117*E117)</f>
        <v>0</v>
      </c>
    </row>
    <row r="118" spans="1:11" x14ac:dyDescent="0.25">
      <c r="A118" s="89"/>
      <c r="B118" s="90" t="s">
        <v>253</v>
      </c>
      <c r="C118" s="90" t="s">
        <v>197</v>
      </c>
      <c r="D118" s="91">
        <f>3.6*5+(2.35*2*1)</f>
        <v>22.7</v>
      </c>
      <c r="E118" s="19"/>
      <c r="F118" s="92">
        <f>(D118*E118)</f>
        <v>0</v>
      </c>
    </row>
    <row r="119" spans="1:11" x14ac:dyDescent="0.25">
      <c r="A119" s="89"/>
    </row>
    <row r="120" spans="1:11" s="109" customFormat="1" x14ac:dyDescent="0.25">
      <c r="A120" s="89">
        <v>2</v>
      </c>
      <c r="B120" s="108" t="s">
        <v>252</v>
      </c>
      <c r="E120" s="142"/>
      <c r="G120" s="91"/>
    </row>
    <row r="121" spans="1:11" s="109" customFormat="1" x14ac:dyDescent="0.25">
      <c r="A121" s="89"/>
      <c r="B121" s="108" t="s">
        <v>251</v>
      </c>
      <c r="C121" s="108" t="s">
        <v>197</v>
      </c>
      <c r="D121" s="91">
        <f>D102*0.12</f>
        <v>2.88</v>
      </c>
      <c r="E121" s="19"/>
      <c r="F121" s="92">
        <f>(D121*E121)</f>
        <v>0</v>
      </c>
      <c r="G121" s="91"/>
      <c r="J121" s="88"/>
      <c r="K121" s="88"/>
    </row>
    <row r="122" spans="1:11" x14ac:dyDescent="0.25">
      <c r="A122" s="89"/>
      <c r="B122" s="90"/>
      <c r="C122" s="90"/>
      <c r="D122" s="91"/>
      <c r="E122" s="19"/>
      <c r="F122" s="92"/>
    </row>
    <row r="123" spans="1:11" x14ac:dyDescent="0.25">
      <c r="A123" s="89">
        <v>3</v>
      </c>
      <c r="B123" s="90" t="s">
        <v>250</v>
      </c>
      <c r="C123" s="90"/>
      <c r="D123" s="91"/>
      <c r="F123" s="92"/>
    </row>
    <row r="124" spans="1:11" x14ac:dyDescent="0.25">
      <c r="A124" s="89"/>
      <c r="B124" s="90" t="s">
        <v>249</v>
      </c>
      <c r="C124" s="90"/>
      <c r="D124" s="91"/>
      <c r="F124" s="92"/>
    </row>
    <row r="125" spans="1:11" x14ac:dyDescent="0.25">
      <c r="A125" s="89"/>
      <c r="B125" s="90" t="s">
        <v>248</v>
      </c>
      <c r="C125" s="90"/>
      <c r="D125" s="91"/>
      <c r="F125" s="92"/>
    </row>
    <row r="126" spans="1:11" x14ac:dyDescent="0.25">
      <c r="A126" s="89"/>
      <c r="B126" s="90"/>
      <c r="C126" s="90"/>
      <c r="D126" s="91"/>
      <c r="E126" s="19"/>
      <c r="F126" s="92"/>
    </row>
    <row r="127" spans="1:11" x14ac:dyDescent="0.25">
      <c r="A127" s="89"/>
      <c r="B127" s="90" t="s">
        <v>247</v>
      </c>
      <c r="C127" s="90" t="s">
        <v>187</v>
      </c>
      <c r="D127" s="91">
        <v>25</v>
      </c>
      <c r="E127" s="19"/>
      <c r="F127" s="92">
        <f>(D127*E127)</f>
        <v>0</v>
      </c>
    </row>
    <row r="128" spans="1:11" x14ac:dyDescent="0.25">
      <c r="A128" s="89"/>
      <c r="B128" s="90"/>
      <c r="C128" s="90"/>
      <c r="D128" s="91"/>
      <c r="E128" s="19"/>
      <c r="F128" s="92"/>
    </row>
    <row r="129" spans="1:6" x14ac:dyDescent="0.25">
      <c r="A129" s="89"/>
      <c r="B129" s="90" t="s">
        <v>246</v>
      </c>
      <c r="C129" s="90" t="s">
        <v>187</v>
      </c>
      <c r="D129" s="91">
        <v>175</v>
      </c>
      <c r="E129" s="19"/>
      <c r="F129" s="92">
        <f>(D129*E129)</f>
        <v>0</v>
      </c>
    </row>
    <row r="130" spans="1:6" x14ac:dyDescent="0.25">
      <c r="A130" s="89"/>
      <c r="B130" s="90"/>
      <c r="C130" s="90"/>
      <c r="D130" s="91"/>
      <c r="E130" s="19"/>
      <c r="F130" s="92"/>
    </row>
    <row r="131" spans="1:6" x14ac:dyDescent="0.25">
      <c r="A131" s="89"/>
      <c r="B131" s="90" t="s">
        <v>245</v>
      </c>
      <c r="C131" s="90" t="s">
        <v>47</v>
      </c>
      <c r="D131" s="91">
        <v>1</v>
      </c>
      <c r="E131" s="19"/>
      <c r="F131" s="92">
        <f>(D131*E131)</f>
        <v>0</v>
      </c>
    </row>
    <row r="132" spans="1:6" x14ac:dyDescent="0.25">
      <c r="A132" s="89"/>
      <c r="B132" s="90"/>
      <c r="C132" s="90"/>
      <c r="D132" s="91"/>
      <c r="E132" s="19"/>
      <c r="F132" s="92"/>
    </row>
    <row r="133" spans="1:6" x14ac:dyDescent="0.25">
      <c r="A133" s="89"/>
      <c r="B133" s="90" t="s">
        <v>215</v>
      </c>
      <c r="C133" s="90" t="s">
        <v>47</v>
      </c>
      <c r="D133" s="91">
        <v>3</v>
      </c>
      <c r="E133" s="19"/>
      <c r="F133" s="92">
        <f>(D133*E133)</f>
        <v>0</v>
      </c>
    </row>
    <row r="134" spans="1:6" x14ac:dyDescent="0.25">
      <c r="A134" s="89"/>
      <c r="B134" s="90"/>
      <c r="C134" s="90"/>
      <c r="D134" s="91"/>
      <c r="E134" s="19"/>
      <c r="F134" s="92"/>
    </row>
    <row r="135" spans="1:6" x14ac:dyDescent="0.25">
      <c r="A135" s="89">
        <v>4</v>
      </c>
      <c r="B135" s="90" t="s">
        <v>230</v>
      </c>
      <c r="C135" s="90"/>
      <c r="D135" s="91"/>
      <c r="F135" s="92"/>
    </row>
    <row r="136" spans="1:6" x14ac:dyDescent="0.25">
      <c r="A136" s="89"/>
      <c r="B136" s="90" t="s">
        <v>229</v>
      </c>
      <c r="C136" s="90"/>
      <c r="D136" s="91"/>
      <c r="E136" s="19"/>
      <c r="F136" s="92"/>
    </row>
    <row r="137" spans="1:6" x14ac:dyDescent="0.25">
      <c r="A137" s="89"/>
      <c r="B137" s="90" t="s">
        <v>244</v>
      </c>
    </row>
    <row r="138" spans="1:6" x14ac:dyDescent="0.25">
      <c r="A138" s="89"/>
      <c r="B138" s="90" t="s">
        <v>243</v>
      </c>
    </row>
    <row r="139" spans="1:6" x14ac:dyDescent="0.25">
      <c r="A139" s="89"/>
      <c r="B139" s="90" t="s">
        <v>242</v>
      </c>
    </row>
    <row r="140" spans="1:6" x14ac:dyDescent="0.25">
      <c r="A140" s="89"/>
      <c r="B140" s="90" t="s">
        <v>241</v>
      </c>
    </row>
    <row r="141" spans="1:6" x14ac:dyDescent="0.25">
      <c r="A141" s="89"/>
      <c r="B141" s="90" t="s">
        <v>225</v>
      </c>
    </row>
    <row r="142" spans="1:6" x14ac:dyDescent="0.25">
      <c r="A142" s="89"/>
      <c r="B142" s="90" t="s">
        <v>224</v>
      </c>
    </row>
    <row r="143" spans="1:6" x14ac:dyDescent="0.25">
      <c r="A143" s="89"/>
      <c r="B143" s="90" t="s">
        <v>223</v>
      </c>
    </row>
    <row r="144" spans="1:6" x14ac:dyDescent="0.25">
      <c r="A144" s="89"/>
      <c r="B144" s="90" t="s">
        <v>240</v>
      </c>
    </row>
    <row r="145" spans="1:6" x14ac:dyDescent="0.25">
      <c r="A145" s="89"/>
      <c r="B145" s="90" t="s">
        <v>239</v>
      </c>
      <c r="C145" s="90"/>
      <c r="D145" s="91"/>
      <c r="E145" s="19"/>
      <c r="F145" s="92"/>
    </row>
    <row r="146" spans="1:6" x14ac:dyDescent="0.25">
      <c r="A146" s="89"/>
      <c r="B146" s="90" t="s">
        <v>238</v>
      </c>
      <c r="C146" s="90"/>
      <c r="D146" s="91"/>
      <c r="E146" s="19"/>
      <c r="F146" s="92"/>
    </row>
    <row r="147" spans="1:6" x14ac:dyDescent="0.25">
      <c r="A147" s="89"/>
      <c r="B147" s="90" t="s">
        <v>237</v>
      </c>
      <c r="C147" s="90"/>
      <c r="D147" s="91"/>
      <c r="E147" s="19"/>
      <c r="F147" s="92"/>
    </row>
    <row r="148" spans="1:6" x14ac:dyDescent="0.25">
      <c r="A148" s="89"/>
      <c r="B148" s="90" t="s">
        <v>236</v>
      </c>
      <c r="C148" s="90" t="s">
        <v>177</v>
      </c>
      <c r="D148" s="91">
        <v>5</v>
      </c>
      <c r="E148" s="19"/>
      <c r="F148" s="92">
        <f>(D148*E148)</f>
        <v>0</v>
      </c>
    </row>
    <row r="149" spans="1:6" x14ac:dyDescent="0.25">
      <c r="A149" s="89"/>
      <c r="B149" s="90" t="s">
        <v>235</v>
      </c>
      <c r="C149" s="90" t="s">
        <v>177</v>
      </c>
      <c r="D149" s="91">
        <v>1</v>
      </c>
      <c r="E149" s="19"/>
      <c r="F149" s="92">
        <f>(D149*E149)</f>
        <v>0</v>
      </c>
    </row>
    <row r="150" spans="1:6" x14ac:dyDescent="0.25">
      <c r="A150" s="89"/>
      <c r="B150" s="90"/>
      <c r="C150" s="90"/>
      <c r="D150" s="91"/>
      <c r="E150" s="19"/>
      <c r="F150" s="92"/>
    </row>
    <row r="151" spans="1:6" s="55" customFormat="1" x14ac:dyDescent="0.25">
      <c r="A151" s="89">
        <v>5</v>
      </c>
      <c r="B151" s="58" t="s">
        <v>234</v>
      </c>
      <c r="C151" s="58"/>
      <c r="D151" s="59"/>
      <c r="E151" s="140"/>
      <c r="F151" s="60"/>
    </row>
    <row r="152" spans="1:6" s="55" customFormat="1" x14ac:dyDescent="0.25">
      <c r="A152" s="100"/>
      <c r="B152" s="58" t="s">
        <v>233</v>
      </c>
      <c r="C152" s="58"/>
      <c r="D152" s="59"/>
      <c r="E152" s="22"/>
      <c r="F152" s="60"/>
    </row>
    <row r="153" spans="1:6" s="55" customFormat="1" x14ac:dyDescent="0.25">
      <c r="A153" s="100"/>
      <c r="B153" s="58" t="s">
        <v>224</v>
      </c>
      <c r="E153" s="140"/>
    </row>
    <row r="154" spans="1:6" s="55" customFormat="1" x14ac:dyDescent="0.25">
      <c r="A154" s="100"/>
      <c r="B154" s="58" t="s">
        <v>232</v>
      </c>
      <c r="E154" s="140"/>
    </row>
    <row r="155" spans="1:6" s="55" customFormat="1" x14ac:dyDescent="0.25">
      <c r="A155" s="100"/>
      <c r="B155" s="58" t="s">
        <v>231</v>
      </c>
      <c r="C155" s="58" t="s">
        <v>177</v>
      </c>
      <c r="D155" s="59">
        <v>1</v>
      </c>
      <c r="E155" s="22"/>
      <c r="F155" s="60">
        <f>(D155*E155)</f>
        <v>0</v>
      </c>
    </row>
    <row r="156" spans="1:6" s="55" customFormat="1" x14ac:dyDescent="0.25">
      <c r="A156" s="100"/>
      <c r="E156" s="140"/>
    </row>
    <row r="157" spans="1:6" x14ac:dyDescent="0.25">
      <c r="A157" s="89">
        <v>6</v>
      </c>
      <c r="B157" s="90" t="s">
        <v>230</v>
      </c>
      <c r="C157" s="90"/>
      <c r="D157" s="91"/>
      <c r="F157" s="92"/>
    </row>
    <row r="158" spans="1:6" x14ac:dyDescent="0.25">
      <c r="A158" s="89"/>
      <c r="B158" s="90" t="s">
        <v>229</v>
      </c>
      <c r="C158" s="90"/>
      <c r="D158" s="91"/>
      <c r="E158" s="19"/>
      <c r="F158" s="92"/>
    </row>
    <row r="159" spans="1:6" x14ac:dyDescent="0.25">
      <c r="A159" s="89"/>
      <c r="B159" s="90" t="s">
        <v>228</v>
      </c>
    </row>
    <row r="160" spans="1:6" x14ac:dyDescent="0.25">
      <c r="A160" s="89"/>
      <c r="B160" s="90" t="s">
        <v>227</v>
      </c>
    </row>
    <row r="161" spans="1:6" x14ac:dyDescent="0.25">
      <c r="A161" s="89"/>
      <c r="B161" s="90" t="s">
        <v>226</v>
      </c>
    </row>
    <row r="162" spans="1:6" x14ac:dyDescent="0.25">
      <c r="A162" s="89"/>
      <c r="B162" s="90" t="s">
        <v>225</v>
      </c>
    </row>
    <row r="163" spans="1:6" x14ac:dyDescent="0.25">
      <c r="A163" s="89"/>
      <c r="B163" s="90" t="s">
        <v>224</v>
      </c>
    </row>
    <row r="164" spans="1:6" x14ac:dyDescent="0.25">
      <c r="A164" s="89"/>
      <c r="B164" s="90" t="s">
        <v>223</v>
      </c>
    </row>
    <row r="165" spans="1:6" x14ac:dyDescent="0.25">
      <c r="A165" s="89"/>
      <c r="B165" s="90" t="s">
        <v>222</v>
      </c>
    </row>
    <row r="166" spans="1:6" x14ac:dyDescent="0.25">
      <c r="A166" s="89"/>
      <c r="B166" s="90" t="s">
        <v>221</v>
      </c>
      <c r="C166" s="90"/>
      <c r="D166" s="91"/>
      <c r="E166" s="19"/>
      <c r="F166" s="92"/>
    </row>
    <row r="167" spans="1:6" x14ac:dyDescent="0.25">
      <c r="A167" s="89"/>
      <c r="B167" s="90" t="s">
        <v>220</v>
      </c>
      <c r="C167" s="90" t="s">
        <v>177</v>
      </c>
      <c r="D167" s="91">
        <v>3</v>
      </c>
      <c r="E167" s="19"/>
      <c r="F167" s="92">
        <f>(D167*E167)</f>
        <v>0</v>
      </c>
    </row>
    <row r="168" spans="1:6" x14ac:dyDescent="0.25">
      <c r="A168" s="89"/>
      <c r="B168" s="90"/>
      <c r="C168" s="90"/>
      <c r="D168" s="91"/>
      <c r="E168" s="19"/>
      <c r="F168" s="92"/>
    </row>
    <row r="169" spans="1:6" s="55" customFormat="1" x14ac:dyDescent="0.25">
      <c r="A169" s="89">
        <v>7</v>
      </c>
      <c r="B169" s="58" t="s">
        <v>219</v>
      </c>
      <c r="C169" s="58"/>
      <c r="D169" s="59"/>
      <c r="E169" s="140"/>
      <c r="F169" s="60"/>
    </row>
    <row r="170" spans="1:6" s="55" customFormat="1" x14ac:dyDescent="0.25">
      <c r="A170" s="100"/>
      <c r="B170" s="58" t="s">
        <v>218</v>
      </c>
      <c r="C170" s="58"/>
      <c r="D170" s="59"/>
      <c r="E170" s="22"/>
      <c r="F170" s="60"/>
    </row>
    <row r="171" spans="1:6" s="55" customFormat="1" x14ac:dyDescent="0.25">
      <c r="A171" s="100"/>
      <c r="B171" s="58" t="s">
        <v>217</v>
      </c>
      <c r="E171" s="140"/>
    </row>
    <row r="172" spans="1:6" s="55" customFormat="1" x14ac:dyDescent="0.25">
      <c r="A172" s="100"/>
      <c r="B172" s="58" t="s">
        <v>216</v>
      </c>
      <c r="C172" s="55" t="s">
        <v>177</v>
      </c>
      <c r="D172" s="55">
        <v>1</v>
      </c>
      <c r="E172" s="143"/>
    </row>
    <row r="173" spans="1:6" s="55" customFormat="1" x14ac:dyDescent="0.25">
      <c r="A173" s="100"/>
      <c r="B173" s="58" t="s">
        <v>215</v>
      </c>
      <c r="C173" s="55" t="s">
        <v>177</v>
      </c>
      <c r="D173" s="55">
        <v>1</v>
      </c>
      <c r="E173" s="143"/>
    </row>
    <row r="174" spans="1:6" s="55" customFormat="1" x14ac:dyDescent="0.25">
      <c r="A174" s="100"/>
      <c r="B174" s="58" t="s">
        <v>214</v>
      </c>
      <c r="C174" s="55" t="s">
        <v>177</v>
      </c>
      <c r="D174" s="55">
        <v>1</v>
      </c>
      <c r="E174" s="143"/>
    </row>
    <row r="175" spans="1:6" s="55" customFormat="1" x14ac:dyDescent="0.25">
      <c r="A175" s="100"/>
      <c r="B175" s="110" t="s">
        <v>213</v>
      </c>
      <c r="C175" s="111" t="s">
        <v>187</v>
      </c>
      <c r="D175" s="111">
        <v>5</v>
      </c>
      <c r="E175" s="144"/>
      <c r="F175" s="111"/>
    </row>
    <row r="176" spans="1:6" s="55" customFormat="1" x14ac:dyDescent="0.25">
      <c r="A176" s="100"/>
      <c r="B176" s="58" t="s">
        <v>212</v>
      </c>
      <c r="C176" s="58" t="s">
        <v>5</v>
      </c>
      <c r="D176" s="59">
        <v>1</v>
      </c>
      <c r="E176" s="22"/>
      <c r="F176" s="22"/>
    </row>
    <row r="177" spans="1:6" s="55" customFormat="1" x14ac:dyDescent="0.25">
      <c r="A177" s="100"/>
      <c r="E177" s="140"/>
    </row>
    <row r="178" spans="1:6" x14ac:dyDescent="0.25">
      <c r="A178" s="89">
        <v>8</v>
      </c>
      <c r="B178" s="90" t="s">
        <v>211</v>
      </c>
      <c r="C178" s="90"/>
      <c r="D178" s="91"/>
      <c r="E178" s="19"/>
      <c r="F178" s="92"/>
    </row>
    <row r="179" spans="1:6" x14ac:dyDescent="0.25">
      <c r="A179" s="89"/>
      <c r="B179" s="90" t="s">
        <v>210</v>
      </c>
      <c r="C179" s="90"/>
      <c r="D179" s="91"/>
      <c r="E179" s="19"/>
      <c r="F179" s="92"/>
    </row>
    <row r="180" spans="1:6" x14ac:dyDescent="0.25">
      <c r="A180" s="89"/>
      <c r="B180" s="90" t="s">
        <v>209</v>
      </c>
      <c r="C180" s="90" t="s">
        <v>177</v>
      </c>
      <c r="D180" s="91">
        <v>4</v>
      </c>
      <c r="E180" s="19"/>
      <c r="F180" s="92">
        <f>(D180*E180)</f>
        <v>0</v>
      </c>
    </row>
    <row r="181" spans="1:6" x14ac:dyDescent="0.25">
      <c r="A181" s="89"/>
      <c r="B181" s="90" t="s">
        <v>208</v>
      </c>
      <c r="C181" s="90" t="s">
        <v>177</v>
      </c>
      <c r="D181" s="91">
        <v>1</v>
      </c>
      <c r="E181" s="19"/>
      <c r="F181" s="92">
        <f>(D181*E181)</f>
        <v>0</v>
      </c>
    </row>
    <row r="182" spans="1:6" x14ac:dyDescent="0.25">
      <c r="A182" s="89"/>
      <c r="B182" s="90"/>
      <c r="C182" s="90"/>
      <c r="D182" s="91"/>
      <c r="E182" s="19"/>
      <c r="F182" s="92"/>
    </row>
    <row r="183" spans="1:6" x14ac:dyDescent="0.25">
      <c r="A183" s="89"/>
    </row>
    <row r="184" spans="1:6" ht="16.5" thickBot="1" x14ac:dyDescent="0.3">
      <c r="A184" s="102"/>
      <c r="B184" s="103" t="s">
        <v>207</v>
      </c>
      <c r="C184" s="103" t="s">
        <v>140</v>
      </c>
      <c r="D184" s="104"/>
      <c r="E184" s="141"/>
      <c r="F184" s="105">
        <f>SUM(F117:F183)</f>
        <v>0</v>
      </c>
    </row>
    <row r="185" spans="1:6" x14ac:dyDescent="0.25">
      <c r="A185" s="112"/>
      <c r="B185" s="113"/>
      <c r="C185" s="113"/>
      <c r="D185" s="114"/>
      <c r="E185" s="145"/>
      <c r="F185" s="115"/>
    </row>
    <row r="186" spans="1:6" x14ac:dyDescent="0.25">
      <c r="A186" s="89"/>
      <c r="B186" s="90"/>
    </row>
    <row r="187" spans="1:6" x14ac:dyDescent="0.25">
      <c r="A187" s="107"/>
      <c r="B187" s="99" t="s">
        <v>206</v>
      </c>
      <c r="C187" s="97"/>
      <c r="D187" s="95"/>
      <c r="E187" s="139"/>
      <c r="F187" s="96"/>
    </row>
    <row r="188" spans="1:6" x14ac:dyDescent="0.25">
      <c r="B188" s="90"/>
      <c r="F188" s="92"/>
    </row>
    <row r="189" spans="1:6" x14ac:dyDescent="0.25">
      <c r="A189" s="89">
        <v>1</v>
      </c>
      <c r="B189" s="90" t="s">
        <v>205</v>
      </c>
      <c r="E189" s="19"/>
      <c r="F189" s="116"/>
    </row>
    <row r="190" spans="1:6" x14ac:dyDescent="0.25">
      <c r="B190" s="90" t="s">
        <v>204</v>
      </c>
      <c r="C190" s="90"/>
      <c r="D190" s="91"/>
      <c r="E190" s="19"/>
      <c r="F190" s="116"/>
    </row>
    <row r="191" spans="1:6" x14ac:dyDescent="0.25">
      <c r="B191" s="90" t="s">
        <v>203</v>
      </c>
      <c r="C191" s="90" t="s">
        <v>197</v>
      </c>
      <c r="D191" s="91">
        <f>D32*0.3*1.1</f>
        <v>87.664500000000018</v>
      </c>
      <c r="E191" s="19"/>
      <c r="F191" s="116">
        <f>E191*D191</f>
        <v>0</v>
      </c>
    </row>
    <row r="192" spans="1:6" x14ac:dyDescent="0.25">
      <c r="A192" s="89"/>
      <c r="B192" s="90"/>
      <c r="E192" s="19"/>
      <c r="F192" s="92"/>
    </row>
    <row r="193" spans="1:6" x14ac:dyDescent="0.25">
      <c r="A193" s="89">
        <v>2</v>
      </c>
      <c r="B193" s="90" t="s">
        <v>200</v>
      </c>
      <c r="E193" s="19"/>
      <c r="F193" s="116"/>
    </row>
    <row r="194" spans="1:6" x14ac:dyDescent="0.25">
      <c r="B194" s="90" t="s">
        <v>202</v>
      </c>
      <c r="C194" s="90"/>
      <c r="D194" s="91"/>
      <c r="E194" s="19"/>
      <c r="F194" s="116"/>
    </row>
    <row r="195" spans="1:6" x14ac:dyDescent="0.25">
      <c r="B195" s="90" t="s">
        <v>201</v>
      </c>
      <c r="C195" s="90" t="s">
        <v>197</v>
      </c>
      <c r="D195" s="91">
        <f>(141+112)*1.05*0.25*1.1</f>
        <v>73.053750000000022</v>
      </c>
      <c r="E195" s="19"/>
      <c r="F195" s="116">
        <f>E195*D195</f>
        <v>0</v>
      </c>
    </row>
    <row r="196" spans="1:6" x14ac:dyDescent="0.25">
      <c r="B196" s="90"/>
      <c r="C196" s="90"/>
      <c r="D196" s="91"/>
      <c r="E196" s="19"/>
      <c r="F196" s="116"/>
    </row>
    <row r="197" spans="1:6" x14ac:dyDescent="0.25">
      <c r="A197" s="89">
        <v>3</v>
      </c>
      <c r="B197" s="90" t="s">
        <v>200</v>
      </c>
      <c r="E197" s="19"/>
      <c r="F197" s="116"/>
    </row>
    <row r="198" spans="1:6" x14ac:dyDescent="0.25">
      <c r="B198" s="90" t="s">
        <v>199</v>
      </c>
      <c r="C198" s="90"/>
      <c r="D198" s="91"/>
      <c r="E198" s="19"/>
      <c r="F198" s="116"/>
    </row>
    <row r="199" spans="1:6" x14ac:dyDescent="0.25">
      <c r="B199" s="90" t="s">
        <v>198</v>
      </c>
      <c r="C199" s="90" t="s">
        <v>197</v>
      </c>
      <c r="D199" s="91">
        <f>5*0.3*1.1</f>
        <v>1.6500000000000001</v>
      </c>
      <c r="E199" s="19"/>
      <c r="F199" s="116">
        <f>E199*D199</f>
        <v>0</v>
      </c>
    </row>
    <row r="201" spans="1:6" x14ac:dyDescent="0.25">
      <c r="A201" s="89">
        <v>4</v>
      </c>
      <c r="B201" s="90" t="s">
        <v>196</v>
      </c>
      <c r="F201" s="116"/>
    </row>
    <row r="202" spans="1:6" x14ac:dyDescent="0.25">
      <c r="B202" s="90" t="s">
        <v>195</v>
      </c>
      <c r="C202" s="90" t="s">
        <v>184</v>
      </c>
      <c r="D202" s="91">
        <f>112*1.05</f>
        <v>117.60000000000001</v>
      </c>
      <c r="E202" s="19"/>
      <c r="F202" s="116">
        <f>E202*D202</f>
        <v>0</v>
      </c>
    </row>
    <row r="204" spans="1:6" x14ac:dyDescent="0.25">
      <c r="A204" s="89">
        <v>5</v>
      </c>
      <c r="B204" s="90" t="s">
        <v>194</v>
      </c>
      <c r="F204" s="116"/>
    </row>
    <row r="205" spans="1:6" x14ac:dyDescent="0.25">
      <c r="B205" s="90" t="s">
        <v>193</v>
      </c>
      <c r="F205" s="116"/>
    </row>
    <row r="206" spans="1:6" x14ac:dyDescent="0.25">
      <c r="B206" s="90" t="s">
        <v>192</v>
      </c>
      <c r="C206" s="90" t="s">
        <v>184</v>
      </c>
      <c r="D206" s="91">
        <f>141*1.05</f>
        <v>148.05000000000001</v>
      </c>
      <c r="E206" s="19"/>
      <c r="F206" s="116">
        <f>E206*D206</f>
        <v>0</v>
      </c>
    </row>
    <row r="207" spans="1:6" x14ac:dyDescent="0.25">
      <c r="A207" s="88"/>
    </row>
    <row r="208" spans="1:6" x14ac:dyDescent="0.25">
      <c r="A208" s="89">
        <v>6</v>
      </c>
      <c r="B208" s="90" t="s">
        <v>191</v>
      </c>
      <c r="C208" s="90" t="s">
        <v>187</v>
      </c>
      <c r="D208" s="91">
        <f>D29</f>
        <v>206</v>
      </c>
      <c r="E208" s="18"/>
      <c r="F208" s="116">
        <f>D208*E208</f>
        <v>0</v>
      </c>
    </row>
    <row r="209" spans="1:6" x14ac:dyDescent="0.25">
      <c r="A209" s="89"/>
      <c r="B209" s="90"/>
      <c r="C209" s="90"/>
      <c r="D209" s="91"/>
      <c r="E209" s="18"/>
      <c r="F209" s="116"/>
    </row>
    <row r="210" spans="1:6" x14ac:dyDescent="0.25">
      <c r="A210" s="89">
        <v>7</v>
      </c>
      <c r="B210" s="90" t="s">
        <v>190</v>
      </c>
    </row>
    <row r="211" spans="1:6" x14ac:dyDescent="0.25">
      <c r="B211" s="90" t="s">
        <v>189</v>
      </c>
    </row>
    <row r="212" spans="1:6" x14ac:dyDescent="0.25">
      <c r="B212" s="90" t="s">
        <v>188</v>
      </c>
      <c r="C212" s="90" t="s">
        <v>187</v>
      </c>
      <c r="D212" s="91">
        <f>D25</f>
        <v>17</v>
      </c>
      <c r="E212" s="18"/>
      <c r="F212" s="116">
        <f>D212*E212</f>
        <v>0</v>
      </c>
    </row>
    <row r="214" spans="1:6" x14ac:dyDescent="0.25">
      <c r="A214" s="89">
        <v>8</v>
      </c>
      <c r="B214" s="90" t="s">
        <v>186</v>
      </c>
    </row>
    <row r="215" spans="1:6" x14ac:dyDescent="0.25">
      <c r="B215" s="90" t="s">
        <v>185</v>
      </c>
      <c r="C215" s="90" t="s">
        <v>184</v>
      </c>
      <c r="D215" s="91">
        <v>5</v>
      </c>
      <c r="E215" s="18"/>
      <c r="F215" s="116">
        <f>D215*E215</f>
        <v>0</v>
      </c>
    </row>
    <row r="216" spans="1:6" x14ac:dyDescent="0.25">
      <c r="B216" s="90"/>
    </row>
    <row r="217" spans="1:6" x14ac:dyDescent="0.25">
      <c r="A217" s="89">
        <v>9</v>
      </c>
      <c r="B217" s="117" t="s">
        <v>179</v>
      </c>
      <c r="C217" s="117"/>
      <c r="D217" s="117"/>
      <c r="E217" s="20"/>
      <c r="F217" s="118"/>
    </row>
    <row r="218" spans="1:6" x14ac:dyDescent="0.25">
      <c r="A218" s="89"/>
      <c r="B218" s="117" t="s">
        <v>183</v>
      </c>
      <c r="C218" s="117"/>
      <c r="D218" s="117"/>
      <c r="E218" s="20"/>
      <c r="F218" s="118"/>
    </row>
    <row r="219" spans="1:6" x14ac:dyDescent="0.25">
      <c r="A219" s="89"/>
      <c r="B219" s="117" t="s">
        <v>182</v>
      </c>
      <c r="C219" s="117" t="s">
        <v>177</v>
      </c>
      <c r="D219" s="91">
        <v>6</v>
      </c>
      <c r="E219" s="20"/>
      <c r="F219" s="118">
        <f>(D219*E219)</f>
        <v>0</v>
      </c>
    </row>
    <row r="220" spans="1:6" x14ac:dyDescent="0.25">
      <c r="A220" s="89"/>
      <c r="B220" s="117"/>
      <c r="C220" s="117"/>
      <c r="D220" s="91"/>
      <c r="E220" s="20"/>
      <c r="F220" s="118"/>
    </row>
    <row r="221" spans="1:6" x14ac:dyDescent="0.25">
      <c r="A221" s="89">
        <v>10</v>
      </c>
      <c r="B221" s="117" t="s">
        <v>179</v>
      </c>
      <c r="C221" s="117"/>
      <c r="D221" s="117"/>
      <c r="E221" s="20"/>
      <c r="F221" s="118"/>
    </row>
    <row r="222" spans="1:6" x14ac:dyDescent="0.25">
      <c r="A222" s="89"/>
      <c r="B222" s="117" t="s">
        <v>181</v>
      </c>
      <c r="C222" s="117"/>
      <c r="D222" s="117"/>
      <c r="E222" s="20"/>
      <c r="F222" s="118"/>
    </row>
    <row r="223" spans="1:6" x14ac:dyDescent="0.25">
      <c r="A223" s="89"/>
      <c r="B223" s="117" t="s">
        <v>180</v>
      </c>
      <c r="C223" s="117" t="s">
        <v>177</v>
      </c>
      <c r="D223" s="91">
        <v>2</v>
      </c>
      <c r="E223" s="20"/>
      <c r="F223" s="118">
        <f>(D223*E223)</f>
        <v>0</v>
      </c>
    </row>
    <row r="224" spans="1:6" x14ac:dyDescent="0.25">
      <c r="A224" s="89"/>
      <c r="B224" s="117"/>
      <c r="C224" s="117"/>
      <c r="D224" s="91"/>
      <c r="E224" s="20"/>
      <c r="F224" s="118"/>
    </row>
    <row r="225" spans="1:6" x14ac:dyDescent="0.25">
      <c r="A225" s="89">
        <v>11</v>
      </c>
      <c r="B225" s="90" t="s">
        <v>179</v>
      </c>
      <c r="D225" s="91"/>
      <c r="F225" s="92"/>
    </row>
    <row r="226" spans="1:6" s="55" customFormat="1" ht="16.5" x14ac:dyDescent="0.25">
      <c r="A226" s="117"/>
      <c r="B226" s="119" t="s">
        <v>178</v>
      </c>
      <c r="C226" s="90" t="s">
        <v>177</v>
      </c>
      <c r="D226" s="91">
        <v>1</v>
      </c>
      <c r="E226" s="19"/>
      <c r="F226" s="92">
        <f>(D226*E226)</f>
        <v>0</v>
      </c>
    </row>
    <row r="227" spans="1:6" s="55" customFormat="1" ht="16.5" x14ac:dyDescent="0.25">
      <c r="A227" s="117"/>
      <c r="B227" s="119"/>
      <c r="C227" s="90"/>
      <c r="D227" s="91"/>
      <c r="E227" s="146"/>
      <c r="F227" s="92"/>
    </row>
    <row r="228" spans="1:6" x14ac:dyDescent="0.25">
      <c r="A228" s="68">
        <v>12</v>
      </c>
      <c r="B228" s="90" t="s">
        <v>176</v>
      </c>
      <c r="C228" s="90" t="s">
        <v>175</v>
      </c>
      <c r="D228" s="91">
        <v>24</v>
      </c>
      <c r="E228" s="18"/>
      <c r="F228" s="116">
        <f>D228*E228</f>
        <v>0</v>
      </c>
    </row>
    <row r="229" spans="1:6" x14ac:dyDescent="0.25">
      <c r="B229" s="90"/>
      <c r="C229" s="90"/>
      <c r="D229" s="91"/>
      <c r="E229" s="19"/>
      <c r="F229" s="92"/>
    </row>
    <row r="230" spans="1:6" x14ac:dyDescent="0.25">
      <c r="A230" s="112"/>
      <c r="B230" s="120" t="s">
        <v>174</v>
      </c>
      <c r="C230" s="120" t="s">
        <v>140</v>
      </c>
      <c r="D230" s="121"/>
      <c r="E230" s="147"/>
      <c r="F230" s="122">
        <f>SUM(F191:F229)</f>
        <v>0</v>
      </c>
    </row>
    <row r="231" spans="1:6" x14ac:dyDescent="0.25">
      <c r="A231" s="123"/>
      <c r="B231" s="123"/>
      <c r="C231" s="123"/>
      <c r="D231" s="106"/>
      <c r="E231" s="148"/>
      <c r="F231" s="124"/>
    </row>
    <row r="232" spans="1:6" ht="16.5" x14ac:dyDescent="0.25">
      <c r="A232" s="89">
        <v>1</v>
      </c>
      <c r="B232" s="125" t="s">
        <v>173</v>
      </c>
      <c r="C232" s="125"/>
      <c r="D232" s="125"/>
      <c r="E232" s="149"/>
      <c r="F232" s="126"/>
    </row>
    <row r="233" spans="1:6" ht="16.5" x14ac:dyDescent="0.25">
      <c r="A233" s="89"/>
      <c r="B233" s="125" t="s">
        <v>172</v>
      </c>
      <c r="C233" s="125"/>
      <c r="D233" s="125"/>
      <c r="E233" s="149"/>
      <c r="F233" s="127"/>
    </row>
    <row r="234" spans="1:6" ht="16.5" x14ac:dyDescent="0.25">
      <c r="A234" s="89"/>
      <c r="B234" s="125" t="s">
        <v>171</v>
      </c>
      <c r="C234" s="125"/>
      <c r="D234" s="128"/>
      <c r="E234" s="150"/>
      <c r="F234" s="127"/>
    </row>
    <row r="235" spans="1:6" ht="16.5" x14ac:dyDescent="0.25">
      <c r="A235" s="123"/>
      <c r="B235" s="125" t="s">
        <v>170</v>
      </c>
      <c r="C235" s="129"/>
      <c r="D235" s="130"/>
      <c r="E235" s="151"/>
      <c r="F235" s="131"/>
    </row>
    <row r="236" spans="1:6" ht="16.5" x14ac:dyDescent="0.25">
      <c r="A236" s="123"/>
      <c r="B236" s="125" t="s">
        <v>169</v>
      </c>
      <c r="C236" s="125" t="s">
        <v>140</v>
      </c>
      <c r="D236" s="128"/>
      <c r="E236" s="150"/>
      <c r="F236" s="131">
        <f>(F44+F111+F184+F230)*0.05</f>
        <v>0</v>
      </c>
    </row>
    <row r="237" spans="1:6" ht="16.5" thickBot="1" x14ac:dyDescent="0.3">
      <c r="E237" s="20"/>
      <c r="F237" s="132"/>
    </row>
    <row r="238" spans="1:6" ht="16.5" thickBot="1" x14ac:dyDescent="0.3">
      <c r="A238" s="133" t="s">
        <v>160</v>
      </c>
      <c r="B238" s="134" t="s">
        <v>168</v>
      </c>
      <c r="C238" s="135" t="s">
        <v>140</v>
      </c>
      <c r="D238" s="135"/>
      <c r="E238" s="152"/>
      <c r="F238" s="136">
        <f>F44+F111+F184+F230+F236</f>
        <v>0</v>
      </c>
    </row>
    <row r="242" spans="2:2" x14ac:dyDescent="0.25">
      <c r="B242" s="137"/>
    </row>
  </sheetData>
  <sheetProtection algorithmName="SHA-512" hashValue="Z/Yb4EVuWQdUc70jwwheeS5PdR+nyhQBEt9DGXU4mIYV+eY6JxsqelO3HbLPvLjZmIgMt5GudKkxNxw/t02Jiw==" saltValue="OuQTprc3Usnz1mn8j5ghKA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&amp;R&amp;"Arial,Navadno"&amp;9Št.projekta: 59/2018</oddHeader>
    <oddFooter>&amp;C&amp;"Arial,Navadno"&amp;10&amp;P</oddFooter>
  </headerFooter>
  <rowBreaks count="5" manualBreakCount="5">
    <brk id="44" max="16383" man="1"/>
    <brk id="92" max="5" man="1"/>
    <brk id="133" max="5" man="1"/>
    <brk id="176" max="5" man="1"/>
    <brk id="223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tabColor rgb="FFFFFF00"/>
  </sheetPr>
  <dimension ref="A2:K224"/>
  <sheetViews>
    <sheetView showZeros="0" view="pageLayout" topLeftCell="A94" zoomScaleNormal="100" workbookViewId="0">
      <selection activeCell="F220" sqref="F220"/>
    </sheetView>
  </sheetViews>
  <sheetFormatPr defaultColWidth="12.5703125" defaultRowHeight="15.75" x14ac:dyDescent="0.25"/>
  <cols>
    <col min="1" max="1" width="6" style="90" customWidth="1"/>
    <col min="2" max="2" width="35.140625" style="88" customWidth="1"/>
    <col min="3" max="3" width="4.85546875" style="88" customWidth="1"/>
    <col min="4" max="4" width="10" style="88" customWidth="1"/>
    <col min="5" max="5" width="12.5703125" style="21"/>
    <col min="6" max="6" width="18.42578125" style="88" customWidth="1"/>
    <col min="7" max="8" width="12.5703125" style="88"/>
    <col min="9" max="9" width="15.85546875" style="88" customWidth="1"/>
    <col min="10" max="16384" width="12.5703125" style="88"/>
  </cols>
  <sheetData>
    <row r="2" spans="1:6" x14ac:dyDescent="0.25">
      <c r="A2" s="85" t="s">
        <v>340</v>
      </c>
      <c r="B2" s="86" t="s">
        <v>339</v>
      </c>
      <c r="C2" s="86" t="s">
        <v>338</v>
      </c>
      <c r="D2" s="86" t="s">
        <v>337</v>
      </c>
      <c r="E2" s="138" t="s">
        <v>336</v>
      </c>
      <c r="F2" s="87" t="s">
        <v>335</v>
      </c>
    </row>
    <row r="3" spans="1:6" x14ac:dyDescent="0.25">
      <c r="A3" s="89"/>
      <c r="B3" s="90"/>
      <c r="C3" s="90"/>
      <c r="D3" s="91"/>
      <c r="E3" s="19"/>
      <c r="F3" s="92"/>
    </row>
    <row r="4" spans="1:6" x14ac:dyDescent="0.25">
      <c r="A4" s="93" t="s">
        <v>366</v>
      </c>
      <c r="B4" s="94"/>
      <c r="C4" s="94"/>
      <c r="D4" s="95"/>
      <c r="E4" s="139"/>
      <c r="F4" s="97"/>
    </row>
    <row r="5" spans="1:6" x14ac:dyDescent="0.25">
      <c r="A5" s="98"/>
      <c r="D5" s="91"/>
      <c r="E5" s="19"/>
      <c r="F5" s="90"/>
    </row>
    <row r="6" spans="1:6" x14ac:dyDescent="0.25">
      <c r="A6" s="93"/>
      <c r="B6" s="99" t="s">
        <v>333</v>
      </c>
      <c r="C6" s="94"/>
      <c r="D6" s="95"/>
      <c r="E6" s="139"/>
      <c r="F6" s="97"/>
    </row>
    <row r="7" spans="1:6" x14ac:dyDescent="0.25">
      <c r="A7" s="98"/>
      <c r="D7" s="91"/>
      <c r="E7" s="19"/>
      <c r="F7" s="90"/>
    </row>
    <row r="8" spans="1:6" x14ac:dyDescent="0.25">
      <c r="A8" s="89">
        <v>1</v>
      </c>
      <c r="B8" s="90" t="s">
        <v>332</v>
      </c>
    </row>
    <row r="9" spans="1:6" x14ac:dyDescent="0.25">
      <c r="A9" s="89"/>
      <c r="B9" s="90" t="s">
        <v>331</v>
      </c>
      <c r="C9" s="90" t="s">
        <v>187</v>
      </c>
      <c r="D9" s="91">
        <v>130</v>
      </c>
      <c r="E9" s="19"/>
      <c r="F9" s="92">
        <f>(D9*E9)</f>
        <v>0</v>
      </c>
    </row>
    <row r="10" spans="1:6" x14ac:dyDescent="0.25">
      <c r="D10" s="91"/>
      <c r="E10" s="19"/>
      <c r="F10" s="92"/>
    </row>
    <row r="11" spans="1:6" x14ac:dyDescent="0.25">
      <c r="A11" s="89">
        <v>2</v>
      </c>
      <c r="B11" s="90" t="s">
        <v>330</v>
      </c>
    </row>
    <row r="12" spans="1:6" x14ac:dyDescent="0.25">
      <c r="A12" s="89"/>
      <c r="B12" s="90" t="s">
        <v>329</v>
      </c>
      <c r="C12" s="90" t="s">
        <v>177</v>
      </c>
      <c r="D12" s="91">
        <f>1+4+2</f>
        <v>7</v>
      </c>
      <c r="E12" s="19"/>
      <c r="F12" s="92">
        <f>(D12*E12)</f>
        <v>0</v>
      </c>
    </row>
    <row r="13" spans="1:6" x14ac:dyDescent="0.25">
      <c r="A13" s="89"/>
      <c r="B13" s="90"/>
      <c r="C13" s="90"/>
      <c r="D13" s="91"/>
      <c r="E13" s="19"/>
      <c r="F13" s="92"/>
    </row>
    <row r="14" spans="1:6" x14ac:dyDescent="0.25">
      <c r="A14" s="89">
        <v>3</v>
      </c>
      <c r="B14" s="90" t="s">
        <v>325</v>
      </c>
    </row>
    <row r="15" spans="1:6" x14ac:dyDescent="0.25">
      <c r="A15" s="89"/>
      <c r="B15" s="90" t="s">
        <v>323</v>
      </c>
    </row>
    <row r="16" spans="1:6" x14ac:dyDescent="0.25">
      <c r="A16" s="89"/>
      <c r="B16" s="90" t="s">
        <v>322</v>
      </c>
      <c r="C16" s="90" t="s">
        <v>197</v>
      </c>
      <c r="D16" s="91">
        <v>3</v>
      </c>
      <c r="E16" s="19"/>
      <c r="F16" s="92">
        <f>(D16*E16)</f>
        <v>0</v>
      </c>
    </row>
    <row r="17" spans="1:6" x14ac:dyDescent="0.25">
      <c r="A17" s="89"/>
      <c r="B17" s="90"/>
    </row>
    <row r="18" spans="1:6" s="55" customFormat="1" x14ac:dyDescent="0.25">
      <c r="A18" s="89">
        <v>4</v>
      </c>
      <c r="B18" s="58" t="s">
        <v>324</v>
      </c>
      <c r="E18" s="140"/>
    </row>
    <row r="19" spans="1:6" s="55" customFormat="1" x14ac:dyDescent="0.25">
      <c r="A19" s="100"/>
      <c r="B19" s="58" t="s">
        <v>323</v>
      </c>
      <c r="E19" s="140"/>
    </row>
    <row r="20" spans="1:6" s="55" customFormat="1" x14ac:dyDescent="0.25">
      <c r="A20" s="100"/>
      <c r="B20" s="58" t="s">
        <v>322</v>
      </c>
      <c r="C20" s="58"/>
      <c r="D20" s="59"/>
      <c r="E20" s="22"/>
      <c r="F20" s="60"/>
    </row>
    <row r="21" spans="1:6" s="55" customFormat="1" x14ac:dyDescent="0.25">
      <c r="A21" s="100"/>
      <c r="B21" s="101" t="s">
        <v>365</v>
      </c>
      <c r="C21" s="58" t="s">
        <v>187</v>
      </c>
      <c r="D21" s="59">
        <v>9</v>
      </c>
      <c r="E21" s="22"/>
      <c r="F21" s="60">
        <f>(D21*E21)</f>
        <v>0</v>
      </c>
    </row>
    <row r="22" spans="1:6" s="55" customFormat="1" x14ac:dyDescent="0.25">
      <c r="A22" s="100"/>
      <c r="B22" s="101" t="s">
        <v>321</v>
      </c>
      <c r="C22" s="58" t="s">
        <v>187</v>
      </c>
      <c r="D22" s="59">
        <v>3</v>
      </c>
      <c r="E22" s="22"/>
      <c r="F22" s="60">
        <f>(D22*E22)</f>
        <v>0</v>
      </c>
    </row>
    <row r="23" spans="1:6" x14ac:dyDescent="0.25">
      <c r="A23" s="89"/>
      <c r="B23" s="90"/>
    </row>
    <row r="24" spans="1:6" x14ac:dyDescent="0.25">
      <c r="A24" s="89">
        <v>5</v>
      </c>
      <c r="B24" s="90" t="s">
        <v>320</v>
      </c>
    </row>
    <row r="25" spans="1:6" x14ac:dyDescent="0.25">
      <c r="A25" s="89"/>
      <c r="B25" s="90" t="s">
        <v>319</v>
      </c>
      <c r="C25" s="90"/>
      <c r="D25" s="91"/>
      <c r="E25" s="19"/>
      <c r="F25" s="92"/>
    </row>
    <row r="26" spans="1:6" x14ac:dyDescent="0.25">
      <c r="A26" s="89"/>
      <c r="B26" s="90" t="s">
        <v>318</v>
      </c>
      <c r="C26" s="90" t="s">
        <v>187</v>
      </c>
      <c r="D26" s="91">
        <f>2*1.5+2*3.5+2</f>
        <v>12</v>
      </c>
      <c r="E26" s="19"/>
      <c r="F26" s="92">
        <f>(D26*E26)</f>
        <v>0</v>
      </c>
    </row>
    <row r="27" spans="1:6" x14ac:dyDescent="0.25">
      <c r="A27" s="89"/>
      <c r="B27" s="90"/>
      <c r="C27" s="90"/>
      <c r="D27" s="91"/>
      <c r="E27" s="19"/>
      <c r="F27" s="92"/>
    </row>
    <row r="28" spans="1:6" x14ac:dyDescent="0.25">
      <c r="A28" s="89">
        <v>6</v>
      </c>
      <c r="B28" s="90" t="s">
        <v>317</v>
      </c>
    </row>
    <row r="29" spans="1:6" x14ac:dyDescent="0.25">
      <c r="A29" s="89"/>
      <c r="B29" s="90" t="s">
        <v>364</v>
      </c>
      <c r="C29" s="90" t="s">
        <v>184</v>
      </c>
      <c r="D29" s="91">
        <f>1.5*2+3.5*2</f>
        <v>10</v>
      </c>
      <c r="E29" s="19"/>
      <c r="F29" s="92">
        <f>(D29*E29)</f>
        <v>0</v>
      </c>
    </row>
    <row r="30" spans="1:6" x14ac:dyDescent="0.25">
      <c r="A30" s="89"/>
      <c r="B30" s="90"/>
    </row>
    <row r="31" spans="1:6" x14ac:dyDescent="0.25">
      <c r="A31" s="89">
        <v>7</v>
      </c>
      <c r="B31" s="90" t="s">
        <v>363</v>
      </c>
    </row>
    <row r="32" spans="1:6" x14ac:dyDescent="0.25">
      <c r="A32" s="89"/>
      <c r="B32" s="90" t="s">
        <v>314</v>
      </c>
    </row>
    <row r="33" spans="1:6" x14ac:dyDescent="0.25">
      <c r="A33" s="89"/>
      <c r="B33" s="90" t="s">
        <v>313</v>
      </c>
      <c r="C33" s="90" t="s">
        <v>184</v>
      </c>
      <c r="D33" s="91">
        <v>6</v>
      </c>
      <c r="E33" s="19"/>
      <c r="F33" s="92">
        <f>(D33*E33)</f>
        <v>0</v>
      </c>
    </row>
    <row r="34" spans="1:6" x14ac:dyDescent="0.25">
      <c r="A34" s="89"/>
      <c r="B34" s="90"/>
      <c r="C34" s="90"/>
      <c r="D34" s="91"/>
      <c r="E34" s="19"/>
      <c r="F34" s="92"/>
    </row>
    <row r="35" spans="1:6" x14ac:dyDescent="0.25">
      <c r="A35" s="89">
        <v>8</v>
      </c>
      <c r="B35" s="90" t="s">
        <v>312</v>
      </c>
      <c r="C35" s="90" t="s">
        <v>197</v>
      </c>
      <c r="D35" s="91">
        <v>5</v>
      </c>
      <c r="E35" s="19"/>
      <c r="F35" s="92">
        <f>(D35*E35)</f>
        <v>0</v>
      </c>
    </row>
    <row r="36" spans="1:6" x14ac:dyDescent="0.25">
      <c r="A36" s="89"/>
      <c r="B36" s="90"/>
    </row>
    <row r="37" spans="1:6" x14ac:dyDescent="0.25">
      <c r="A37" s="89">
        <v>9</v>
      </c>
      <c r="B37" s="90" t="s">
        <v>311</v>
      </c>
      <c r="C37" s="90"/>
      <c r="D37" s="91"/>
      <c r="E37" s="19"/>
      <c r="F37" s="92"/>
    </row>
    <row r="38" spans="1:6" x14ac:dyDescent="0.25">
      <c r="A38" s="89"/>
      <c r="B38" s="90" t="s">
        <v>310</v>
      </c>
    </row>
    <row r="39" spans="1:6" x14ac:dyDescent="0.25">
      <c r="A39" s="89"/>
      <c r="B39" s="90" t="s">
        <v>309</v>
      </c>
      <c r="C39" s="90" t="s">
        <v>197</v>
      </c>
      <c r="D39" s="91">
        <f>D29*0.3</f>
        <v>3</v>
      </c>
      <c r="E39" s="19"/>
      <c r="F39" s="92">
        <f>(D39*E39)</f>
        <v>0</v>
      </c>
    </row>
    <row r="40" spans="1:6" x14ac:dyDescent="0.25">
      <c r="A40" s="89"/>
      <c r="B40" s="90"/>
      <c r="C40" s="90"/>
      <c r="D40" s="91"/>
      <c r="E40" s="19"/>
      <c r="F40" s="92"/>
    </row>
    <row r="41" spans="1:6" ht="16.5" thickBot="1" x14ac:dyDescent="0.3">
      <c r="A41" s="102"/>
      <c r="B41" s="103" t="s">
        <v>308</v>
      </c>
      <c r="C41" s="103" t="s">
        <v>140</v>
      </c>
      <c r="D41" s="104"/>
      <c r="E41" s="141"/>
      <c r="F41" s="105">
        <f>SUM(F9:F39)</f>
        <v>0</v>
      </c>
    </row>
    <row r="42" spans="1:6" x14ac:dyDescent="0.25">
      <c r="D42" s="91"/>
      <c r="E42" s="19"/>
      <c r="F42" s="92"/>
    </row>
    <row r="43" spans="1:6" x14ac:dyDescent="0.25">
      <c r="A43" s="97"/>
      <c r="B43" s="99" t="s">
        <v>307</v>
      </c>
      <c r="C43" s="94"/>
      <c r="D43" s="95"/>
      <c r="E43" s="139"/>
      <c r="F43" s="96"/>
    </row>
    <row r="44" spans="1:6" x14ac:dyDescent="0.25">
      <c r="B44" s="106"/>
      <c r="D44" s="91"/>
      <c r="E44" s="19"/>
      <c r="F44" s="92"/>
    </row>
    <row r="45" spans="1:6" x14ac:dyDescent="0.25">
      <c r="A45" s="89">
        <v>1</v>
      </c>
      <c r="B45" s="90" t="s">
        <v>306</v>
      </c>
      <c r="C45" s="90"/>
      <c r="D45" s="91"/>
      <c r="E45" s="19"/>
      <c r="F45" s="92"/>
    </row>
    <row r="46" spans="1:6" x14ac:dyDescent="0.25">
      <c r="A46" s="89"/>
      <c r="B46" s="90" t="s">
        <v>305</v>
      </c>
      <c r="C46" s="90" t="s">
        <v>197</v>
      </c>
      <c r="D46" s="91">
        <f>(128.03-2-7)*2.5*0.2</f>
        <v>59.515000000000001</v>
      </c>
      <c r="E46" s="19"/>
      <c r="F46" s="92">
        <f>(D46*E46)</f>
        <v>0</v>
      </c>
    </row>
    <row r="47" spans="1:6" x14ac:dyDescent="0.25">
      <c r="A47" s="89"/>
      <c r="B47" s="90"/>
      <c r="C47" s="90"/>
      <c r="D47" s="91"/>
      <c r="E47" s="19"/>
      <c r="F47" s="92"/>
    </row>
    <row r="48" spans="1:6" x14ac:dyDescent="0.25">
      <c r="A48" s="89">
        <v>2</v>
      </c>
      <c r="B48" s="90" t="s">
        <v>302</v>
      </c>
      <c r="D48" s="91"/>
      <c r="E48" s="19"/>
      <c r="F48" s="92"/>
    </row>
    <row r="49" spans="1:6" x14ac:dyDescent="0.25">
      <c r="A49" s="89"/>
      <c r="B49" s="90" t="s">
        <v>361</v>
      </c>
      <c r="D49" s="91"/>
      <c r="E49" s="19"/>
      <c r="F49" s="92"/>
    </row>
    <row r="50" spans="1:6" x14ac:dyDescent="0.25">
      <c r="A50" s="89"/>
      <c r="B50" s="90" t="s">
        <v>362</v>
      </c>
      <c r="D50" s="91"/>
      <c r="E50" s="19"/>
      <c r="F50" s="92"/>
    </row>
    <row r="51" spans="1:6" x14ac:dyDescent="0.25">
      <c r="A51" s="89"/>
      <c r="B51" s="90" t="s">
        <v>299</v>
      </c>
    </row>
    <row r="52" spans="1:6" x14ac:dyDescent="0.25">
      <c r="B52" s="88" t="s">
        <v>298</v>
      </c>
      <c r="C52" s="90" t="s">
        <v>197</v>
      </c>
      <c r="D52" s="91">
        <f>(301.14-D46)*0.8</f>
        <v>193.3</v>
      </c>
      <c r="E52" s="19"/>
      <c r="F52" s="92">
        <f>(D52*E52)</f>
        <v>0</v>
      </c>
    </row>
    <row r="54" spans="1:6" x14ac:dyDescent="0.25">
      <c r="A54" s="89">
        <v>2.1</v>
      </c>
      <c r="B54" s="90" t="s">
        <v>302</v>
      </c>
      <c r="D54" s="91"/>
      <c r="E54" s="19"/>
      <c r="F54" s="92"/>
    </row>
    <row r="55" spans="1:6" x14ac:dyDescent="0.25">
      <c r="A55" s="89"/>
      <c r="B55" s="90" t="s">
        <v>361</v>
      </c>
      <c r="D55" s="91"/>
      <c r="E55" s="19"/>
      <c r="F55" s="92"/>
    </row>
    <row r="56" spans="1:6" x14ac:dyDescent="0.25">
      <c r="A56" s="89"/>
      <c r="B56" s="90" t="s">
        <v>303</v>
      </c>
      <c r="D56" s="91"/>
      <c r="E56" s="19"/>
      <c r="F56" s="92"/>
    </row>
    <row r="57" spans="1:6" x14ac:dyDescent="0.25">
      <c r="A57" s="89"/>
      <c r="B57" s="90" t="s">
        <v>299</v>
      </c>
    </row>
    <row r="58" spans="1:6" x14ac:dyDescent="0.25">
      <c r="B58" s="88" t="s">
        <v>298</v>
      </c>
      <c r="C58" s="90" t="s">
        <v>197</v>
      </c>
      <c r="D58" s="91">
        <f>(301.14-D46)*0.2</f>
        <v>48.325000000000003</v>
      </c>
      <c r="E58" s="19"/>
      <c r="F58" s="92">
        <f>(D58*E58)</f>
        <v>0</v>
      </c>
    </row>
    <row r="59" spans="1:6" x14ac:dyDescent="0.25">
      <c r="C59" s="90"/>
      <c r="D59" s="91"/>
      <c r="E59" s="19"/>
      <c r="F59" s="92"/>
    </row>
    <row r="60" spans="1:6" x14ac:dyDescent="0.25">
      <c r="A60" s="89">
        <v>3</v>
      </c>
      <c r="B60" s="90" t="s">
        <v>296</v>
      </c>
    </row>
    <row r="61" spans="1:6" x14ac:dyDescent="0.25">
      <c r="A61" s="89"/>
      <c r="B61" s="90" t="s">
        <v>295</v>
      </c>
    </row>
    <row r="62" spans="1:6" x14ac:dyDescent="0.25">
      <c r="A62" s="89"/>
      <c r="B62" s="90" t="s">
        <v>294</v>
      </c>
      <c r="C62" s="90" t="s">
        <v>184</v>
      </c>
      <c r="D62" s="91">
        <f>7*2*2</f>
        <v>28</v>
      </c>
      <c r="E62" s="19"/>
      <c r="F62" s="92">
        <f>(D62*E62)</f>
        <v>0</v>
      </c>
    </row>
    <row r="63" spans="1:6" x14ac:dyDescent="0.25">
      <c r="A63" s="89"/>
      <c r="B63" s="90"/>
    </row>
    <row r="64" spans="1:6" x14ac:dyDescent="0.25">
      <c r="A64" s="89">
        <v>4</v>
      </c>
      <c r="B64" s="88" t="s">
        <v>293</v>
      </c>
      <c r="C64" s="90"/>
      <c r="D64" s="91"/>
      <c r="E64" s="19"/>
      <c r="F64" s="92"/>
    </row>
    <row r="65" spans="1:6" x14ac:dyDescent="0.25">
      <c r="B65" s="88" t="s">
        <v>292</v>
      </c>
    </row>
    <row r="66" spans="1:6" x14ac:dyDescent="0.25">
      <c r="B66" s="90" t="s">
        <v>291</v>
      </c>
      <c r="C66" s="90" t="s">
        <v>184</v>
      </c>
      <c r="D66" s="91">
        <f>130*0.8</f>
        <v>104</v>
      </c>
      <c r="E66" s="19"/>
      <c r="F66" s="92">
        <f>(D66*E66)</f>
        <v>0</v>
      </c>
    </row>
    <row r="67" spans="1:6" x14ac:dyDescent="0.25">
      <c r="A67" s="89"/>
      <c r="B67" s="90"/>
    </row>
    <row r="68" spans="1:6" x14ac:dyDescent="0.25">
      <c r="A68" s="89">
        <v>5</v>
      </c>
      <c r="B68" s="90" t="s">
        <v>290</v>
      </c>
    </row>
    <row r="69" spans="1:6" x14ac:dyDescent="0.25">
      <c r="B69" s="90" t="s">
        <v>289</v>
      </c>
    </row>
    <row r="70" spans="1:6" x14ac:dyDescent="0.25">
      <c r="A70" s="89"/>
      <c r="B70" s="90" t="s">
        <v>288</v>
      </c>
      <c r="C70" s="90"/>
      <c r="D70" s="91"/>
      <c r="E70" s="19"/>
      <c r="F70" s="92"/>
    </row>
    <row r="71" spans="1:6" x14ac:dyDescent="0.25">
      <c r="B71" s="90" t="s">
        <v>287</v>
      </c>
    </row>
    <row r="72" spans="1:6" x14ac:dyDescent="0.25">
      <c r="B72" s="88" t="s">
        <v>286</v>
      </c>
    </row>
    <row r="73" spans="1:6" x14ac:dyDescent="0.25">
      <c r="B73" s="88" t="s">
        <v>285</v>
      </c>
      <c r="C73" s="90"/>
      <c r="D73" s="91"/>
      <c r="E73" s="19"/>
      <c r="F73" s="92"/>
    </row>
    <row r="74" spans="1:6" x14ac:dyDescent="0.25">
      <c r="B74" s="88" t="s">
        <v>284</v>
      </c>
      <c r="C74" s="90"/>
      <c r="D74" s="91"/>
      <c r="E74" s="19"/>
      <c r="F74" s="92"/>
    </row>
    <row r="75" spans="1:6" x14ac:dyDescent="0.25">
      <c r="B75" s="88" t="s">
        <v>283</v>
      </c>
    </row>
    <row r="76" spans="1:6" x14ac:dyDescent="0.25">
      <c r="B76" s="88" t="s">
        <v>282</v>
      </c>
      <c r="C76" s="90" t="s">
        <v>197</v>
      </c>
      <c r="D76" s="91">
        <f>209.23-D46</f>
        <v>149.71499999999997</v>
      </c>
      <c r="E76" s="19"/>
      <c r="F76" s="92">
        <f>(D76*E76)</f>
        <v>0</v>
      </c>
    </row>
    <row r="77" spans="1:6" x14ac:dyDescent="0.25">
      <c r="C77" s="90"/>
      <c r="D77" s="91"/>
      <c r="E77" s="19"/>
      <c r="F77" s="92"/>
    </row>
    <row r="78" spans="1:6" x14ac:dyDescent="0.25">
      <c r="A78" s="89">
        <v>6</v>
      </c>
      <c r="B78" s="90" t="s">
        <v>281</v>
      </c>
      <c r="D78" s="91"/>
      <c r="E78" s="19"/>
      <c r="F78" s="92"/>
    </row>
    <row r="79" spans="1:6" x14ac:dyDescent="0.25">
      <c r="A79" s="89"/>
      <c r="B79" s="90" t="s">
        <v>280</v>
      </c>
    </row>
    <row r="80" spans="1:6" x14ac:dyDescent="0.25">
      <c r="A80" s="89"/>
      <c r="B80" s="90" t="s">
        <v>279</v>
      </c>
      <c r="C80" s="90" t="s">
        <v>187</v>
      </c>
      <c r="D80" s="91">
        <v>130</v>
      </c>
      <c r="E80" s="19"/>
      <c r="F80" s="92">
        <f>(D80*E80)</f>
        <v>0</v>
      </c>
    </row>
    <row r="81" spans="1:6" x14ac:dyDescent="0.25">
      <c r="A81" s="89"/>
      <c r="B81" s="90"/>
      <c r="C81" s="90"/>
      <c r="D81" s="91"/>
      <c r="E81" s="19"/>
      <c r="F81" s="92"/>
    </row>
    <row r="82" spans="1:6" x14ac:dyDescent="0.25">
      <c r="A82" s="89">
        <v>7</v>
      </c>
      <c r="B82" s="90" t="s">
        <v>278</v>
      </c>
      <c r="D82" s="91"/>
      <c r="E82" s="19"/>
      <c r="F82" s="92"/>
    </row>
    <row r="83" spans="1:6" x14ac:dyDescent="0.25">
      <c r="A83" s="89"/>
      <c r="B83" s="90" t="s">
        <v>277</v>
      </c>
    </row>
    <row r="84" spans="1:6" x14ac:dyDescent="0.25">
      <c r="A84" s="89"/>
      <c r="B84" s="90" t="s">
        <v>276</v>
      </c>
    </row>
    <row r="85" spans="1:6" x14ac:dyDescent="0.25">
      <c r="B85" s="90" t="s">
        <v>360</v>
      </c>
      <c r="C85" s="90" t="s">
        <v>197</v>
      </c>
      <c r="D85" s="91">
        <f>(D29*0.1+D39+D52+D58-D76)*1.25</f>
        <v>119.88750000000003</v>
      </c>
      <c r="E85" s="19"/>
      <c r="F85" s="92">
        <f>(D85*E85)</f>
        <v>0</v>
      </c>
    </row>
    <row r="86" spans="1:6" x14ac:dyDescent="0.25">
      <c r="B86" s="90"/>
      <c r="F86" s="92"/>
    </row>
    <row r="87" spans="1:6" x14ac:dyDescent="0.25">
      <c r="A87" s="89">
        <v>8</v>
      </c>
      <c r="B87" s="90" t="s">
        <v>274</v>
      </c>
      <c r="F87" s="92"/>
    </row>
    <row r="88" spans="1:6" x14ac:dyDescent="0.25">
      <c r="B88" s="90" t="s">
        <v>273</v>
      </c>
      <c r="C88" s="90" t="s">
        <v>184</v>
      </c>
      <c r="D88" s="91">
        <f>D29</f>
        <v>10</v>
      </c>
      <c r="E88" s="19"/>
      <c r="F88" s="92">
        <f>(D88*E88)</f>
        <v>0</v>
      </c>
    </row>
    <row r="89" spans="1:6" x14ac:dyDescent="0.25">
      <c r="A89" s="89"/>
      <c r="B89" s="90"/>
      <c r="C89" s="90"/>
      <c r="D89" s="91"/>
      <c r="E89" s="19"/>
      <c r="F89" s="92"/>
    </row>
    <row r="90" spans="1:6" x14ac:dyDescent="0.25">
      <c r="A90" s="89">
        <v>9</v>
      </c>
      <c r="B90" s="90" t="s">
        <v>272</v>
      </c>
      <c r="F90" s="92"/>
    </row>
    <row r="91" spans="1:6" x14ac:dyDescent="0.25">
      <c r="B91" s="90" t="s">
        <v>271</v>
      </c>
    </row>
    <row r="92" spans="1:6" x14ac:dyDescent="0.25">
      <c r="A92" s="89"/>
      <c r="B92" s="90" t="s">
        <v>270</v>
      </c>
      <c r="C92" s="90"/>
      <c r="D92" s="91"/>
      <c r="E92" s="19"/>
      <c r="F92" s="92"/>
    </row>
    <row r="93" spans="1:6" x14ac:dyDescent="0.25">
      <c r="A93" s="89"/>
      <c r="B93" s="90" t="s">
        <v>269</v>
      </c>
      <c r="C93" s="90"/>
      <c r="D93" s="91"/>
      <c r="E93" s="19"/>
      <c r="F93" s="92"/>
    </row>
    <row r="94" spans="1:6" x14ac:dyDescent="0.25">
      <c r="A94" s="89"/>
      <c r="B94" s="90" t="s">
        <v>268</v>
      </c>
      <c r="C94" s="90"/>
      <c r="D94" s="91"/>
      <c r="E94" s="19"/>
      <c r="F94" s="92"/>
    </row>
    <row r="95" spans="1:6" x14ac:dyDescent="0.25">
      <c r="A95" s="89"/>
      <c r="B95" s="90" t="s">
        <v>267</v>
      </c>
      <c r="C95" s="90"/>
      <c r="D95" s="91"/>
      <c r="E95" s="19"/>
      <c r="F95" s="92"/>
    </row>
    <row r="96" spans="1:6" x14ac:dyDescent="0.25">
      <c r="A96" s="89"/>
      <c r="B96" s="90" t="s">
        <v>266</v>
      </c>
      <c r="C96" s="90"/>
      <c r="D96" s="91"/>
      <c r="E96" s="19"/>
      <c r="F96" s="92"/>
    </row>
    <row r="97" spans="1:6" x14ac:dyDescent="0.25">
      <c r="A97" s="89"/>
      <c r="B97" s="90" t="s">
        <v>265</v>
      </c>
      <c r="C97" s="90"/>
      <c r="D97" s="91"/>
      <c r="E97" s="19"/>
      <c r="F97" s="92"/>
    </row>
    <row r="98" spans="1:6" x14ac:dyDescent="0.25">
      <c r="A98" s="89"/>
      <c r="B98" s="90" t="s">
        <v>264</v>
      </c>
      <c r="C98" s="90" t="s">
        <v>187</v>
      </c>
      <c r="D98" s="91">
        <f>2*8</f>
        <v>16</v>
      </c>
      <c r="E98" s="19"/>
      <c r="F98" s="92">
        <f>(D98*E98)</f>
        <v>0</v>
      </c>
    </row>
    <row r="99" spans="1:6" x14ac:dyDescent="0.25">
      <c r="A99" s="89"/>
      <c r="B99" s="90"/>
      <c r="C99" s="90"/>
      <c r="D99" s="91"/>
      <c r="E99" s="19"/>
      <c r="F99" s="92"/>
    </row>
    <row r="100" spans="1:6" x14ac:dyDescent="0.25">
      <c r="A100" s="89">
        <v>10</v>
      </c>
      <c r="B100" s="90" t="s">
        <v>263</v>
      </c>
      <c r="F100" s="92"/>
    </row>
    <row r="101" spans="1:6" x14ac:dyDescent="0.25">
      <c r="B101" s="90" t="s">
        <v>262</v>
      </c>
      <c r="C101" s="90" t="s">
        <v>197</v>
      </c>
      <c r="D101" s="91">
        <f>D46</f>
        <v>59.515000000000001</v>
      </c>
      <c r="E101" s="19"/>
      <c r="F101" s="92">
        <f>(D101*E101)</f>
        <v>0</v>
      </c>
    </row>
    <row r="102" spans="1:6" x14ac:dyDescent="0.25">
      <c r="B102" s="90"/>
      <c r="C102" s="90"/>
      <c r="D102" s="91"/>
      <c r="E102" s="19"/>
      <c r="F102" s="92"/>
    </row>
    <row r="103" spans="1:6" x14ac:dyDescent="0.25">
      <c r="A103" s="89">
        <v>11</v>
      </c>
      <c r="B103" s="90" t="s">
        <v>261</v>
      </c>
      <c r="F103" s="92"/>
    </row>
    <row r="104" spans="1:6" x14ac:dyDescent="0.25">
      <c r="B104" s="90" t="s">
        <v>260</v>
      </c>
    </row>
    <row r="105" spans="1:6" x14ac:dyDescent="0.25">
      <c r="A105" s="89"/>
      <c r="B105" s="90" t="s">
        <v>259</v>
      </c>
      <c r="C105" s="90" t="s">
        <v>184</v>
      </c>
      <c r="D105" s="91">
        <f>120*8</f>
        <v>960</v>
      </c>
      <c r="E105" s="19"/>
      <c r="F105" s="92">
        <f>(D105*E105)</f>
        <v>0</v>
      </c>
    </row>
    <row r="106" spans="1:6" x14ac:dyDescent="0.25">
      <c r="A106" s="89"/>
      <c r="B106" s="90"/>
      <c r="C106" s="90"/>
      <c r="D106" s="91"/>
      <c r="E106" s="19"/>
      <c r="F106" s="92"/>
    </row>
    <row r="107" spans="1:6" ht="16.5" thickBot="1" x14ac:dyDescent="0.3">
      <c r="A107" s="102"/>
      <c r="B107" s="103" t="s">
        <v>258</v>
      </c>
      <c r="C107" s="103" t="s">
        <v>140</v>
      </c>
      <c r="D107" s="104"/>
      <c r="E107" s="141"/>
      <c r="F107" s="105">
        <f>SUM(F45:F106)</f>
        <v>0</v>
      </c>
    </row>
    <row r="108" spans="1:6" x14ac:dyDescent="0.25">
      <c r="A108" s="89"/>
      <c r="B108" s="90"/>
      <c r="C108" s="90"/>
      <c r="D108" s="91"/>
      <c r="E108" s="19"/>
      <c r="F108" s="92"/>
    </row>
    <row r="109" spans="1:6" x14ac:dyDescent="0.25">
      <c r="A109" s="107"/>
      <c r="B109" s="99" t="s">
        <v>257</v>
      </c>
      <c r="C109" s="97"/>
      <c r="D109" s="95"/>
      <c r="E109" s="139"/>
      <c r="F109" s="96"/>
    </row>
    <row r="110" spans="1:6" x14ac:dyDescent="0.25">
      <c r="A110" s="89"/>
      <c r="B110" s="90"/>
      <c r="C110" s="90"/>
      <c r="D110" s="91"/>
      <c r="E110" s="19"/>
      <c r="F110" s="92"/>
    </row>
    <row r="111" spans="1:6" x14ac:dyDescent="0.25">
      <c r="A111" s="89">
        <v>1</v>
      </c>
      <c r="B111" s="90" t="s">
        <v>256</v>
      </c>
    </row>
    <row r="112" spans="1:6" x14ac:dyDescent="0.25">
      <c r="A112" s="89"/>
      <c r="B112" s="90" t="s">
        <v>255</v>
      </c>
    </row>
    <row r="113" spans="1:11" x14ac:dyDescent="0.25">
      <c r="A113" s="89"/>
      <c r="B113" s="90" t="s">
        <v>254</v>
      </c>
      <c r="C113" s="90" t="s">
        <v>197</v>
      </c>
      <c r="D113" s="92">
        <f>(69.13+18.76)*1.1</f>
        <v>96.679000000000002</v>
      </c>
      <c r="E113" s="19"/>
      <c r="F113" s="92">
        <f>(D113*E113)</f>
        <v>0</v>
      </c>
    </row>
    <row r="114" spans="1:11" x14ac:dyDescent="0.25">
      <c r="A114" s="89"/>
      <c r="B114" s="90" t="s">
        <v>253</v>
      </c>
      <c r="C114" s="90" t="s">
        <v>197</v>
      </c>
      <c r="D114" s="91">
        <f>3.6*4</f>
        <v>14.4</v>
      </c>
      <c r="E114" s="19"/>
      <c r="F114" s="92">
        <f>(D114*E114)</f>
        <v>0</v>
      </c>
    </row>
    <row r="115" spans="1:11" x14ac:dyDescent="0.25">
      <c r="A115" s="89"/>
    </row>
    <row r="116" spans="1:11" s="109" customFormat="1" x14ac:dyDescent="0.25">
      <c r="A116" s="89">
        <v>2</v>
      </c>
      <c r="B116" s="108" t="s">
        <v>252</v>
      </c>
      <c r="E116" s="142"/>
      <c r="G116" s="91"/>
    </row>
    <row r="117" spans="1:11" s="109" customFormat="1" x14ac:dyDescent="0.25">
      <c r="A117" s="89"/>
      <c r="B117" s="108" t="s">
        <v>251</v>
      </c>
      <c r="C117" s="108" t="s">
        <v>197</v>
      </c>
      <c r="D117" s="91">
        <f>D98*0.12</f>
        <v>1.92</v>
      </c>
      <c r="E117" s="19"/>
      <c r="F117" s="92">
        <f>(D117*E117)</f>
        <v>0</v>
      </c>
      <c r="G117" s="91"/>
      <c r="J117" s="88"/>
      <c r="K117" s="88"/>
    </row>
    <row r="118" spans="1:11" x14ac:dyDescent="0.25">
      <c r="A118" s="89"/>
      <c r="B118" s="90"/>
      <c r="C118" s="90"/>
      <c r="D118" s="91"/>
      <c r="E118" s="19"/>
      <c r="F118" s="92"/>
    </row>
    <row r="119" spans="1:11" x14ac:dyDescent="0.25">
      <c r="A119" s="89">
        <v>3</v>
      </c>
      <c r="B119" s="90" t="s">
        <v>250</v>
      </c>
      <c r="C119" s="90"/>
      <c r="D119" s="91"/>
      <c r="F119" s="92"/>
    </row>
    <row r="120" spans="1:11" x14ac:dyDescent="0.25">
      <c r="A120" s="89"/>
      <c r="B120" s="90" t="s">
        <v>249</v>
      </c>
      <c r="C120" s="90"/>
      <c r="D120" s="91"/>
      <c r="F120" s="92"/>
    </row>
    <row r="121" spans="1:11" x14ac:dyDescent="0.25">
      <c r="A121" s="89"/>
      <c r="B121" s="90" t="s">
        <v>248</v>
      </c>
      <c r="C121" s="90"/>
      <c r="D121" s="91"/>
      <c r="F121" s="92"/>
    </row>
    <row r="122" spans="1:11" x14ac:dyDescent="0.25">
      <c r="A122" s="89"/>
      <c r="B122" s="90"/>
      <c r="C122" s="90"/>
      <c r="D122" s="91"/>
      <c r="F122" s="92"/>
    </row>
    <row r="123" spans="1:11" x14ac:dyDescent="0.25">
      <c r="A123" s="89"/>
      <c r="B123" s="90" t="s">
        <v>359</v>
      </c>
      <c r="C123" s="90" t="s">
        <v>187</v>
      </c>
      <c r="D123" s="91">
        <v>16</v>
      </c>
      <c r="E123" s="19"/>
      <c r="F123" s="92">
        <f>(D123*E123)</f>
        <v>0</v>
      </c>
    </row>
    <row r="124" spans="1:11" x14ac:dyDescent="0.25">
      <c r="A124" s="89"/>
      <c r="B124" s="90"/>
      <c r="C124" s="90"/>
      <c r="D124" s="91"/>
      <c r="E124" s="19"/>
      <c r="F124" s="92"/>
    </row>
    <row r="125" spans="1:11" x14ac:dyDescent="0.25">
      <c r="A125" s="89"/>
      <c r="B125" s="90" t="s">
        <v>247</v>
      </c>
      <c r="C125" s="90" t="s">
        <v>187</v>
      </c>
      <c r="D125" s="91">
        <v>135</v>
      </c>
      <c r="E125" s="19"/>
      <c r="F125" s="92">
        <f>(D125*E125)</f>
        <v>0</v>
      </c>
    </row>
    <row r="126" spans="1:11" x14ac:dyDescent="0.25">
      <c r="A126" s="89"/>
      <c r="B126" s="90"/>
      <c r="C126" s="90"/>
      <c r="D126" s="91"/>
      <c r="E126" s="19"/>
      <c r="F126" s="92"/>
    </row>
    <row r="127" spans="1:11" x14ac:dyDescent="0.25">
      <c r="A127" s="89"/>
      <c r="B127" s="90" t="s">
        <v>358</v>
      </c>
      <c r="C127" s="90" t="s">
        <v>47</v>
      </c>
      <c r="D127" s="91">
        <v>2</v>
      </c>
      <c r="E127" s="19"/>
      <c r="F127" s="92">
        <f>(D127*E127)</f>
        <v>0</v>
      </c>
    </row>
    <row r="128" spans="1:11" x14ac:dyDescent="0.25">
      <c r="A128" s="89"/>
      <c r="B128" s="90"/>
      <c r="C128" s="90"/>
      <c r="D128" s="91"/>
      <c r="E128" s="19"/>
      <c r="F128" s="92"/>
    </row>
    <row r="129" spans="1:6" x14ac:dyDescent="0.25">
      <c r="A129" s="89">
        <v>4</v>
      </c>
      <c r="B129" s="90" t="s">
        <v>230</v>
      </c>
      <c r="C129" s="90"/>
      <c r="D129" s="91"/>
      <c r="F129" s="92"/>
    </row>
    <row r="130" spans="1:6" x14ac:dyDescent="0.25">
      <c r="A130" s="89"/>
      <c r="B130" s="90" t="s">
        <v>229</v>
      </c>
      <c r="C130" s="90"/>
      <c r="D130" s="91"/>
      <c r="E130" s="19"/>
      <c r="F130" s="92"/>
    </row>
    <row r="131" spans="1:6" x14ac:dyDescent="0.25">
      <c r="A131" s="89"/>
      <c r="B131" s="90" t="s">
        <v>244</v>
      </c>
    </row>
    <row r="132" spans="1:6" x14ac:dyDescent="0.25">
      <c r="A132" s="89"/>
      <c r="B132" s="90" t="s">
        <v>243</v>
      </c>
    </row>
    <row r="133" spans="1:6" x14ac:dyDescent="0.25">
      <c r="A133" s="89"/>
      <c r="B133" s="90" t="s">
        <v>242</v>
      </c>
    </row>
    <row r="134" spans="1:6" x14ac:dyDescent="0.25">
      <c r="A134" s="89"/>
      <c r="B134" s="90" t="s">
        <v>241</v>
      </c>
    </row>
    <row r="135" spans="1:6" x14ac:dyDescent="0.25">
      <c r="A135" s="89"/>
      <c r="B135" s="90" t="s">
        <v>225</v>
      </c>
    </row>
    <row r="136" spans="1:6" x14ac:dyDescent="0.25">
      <c r="A136" s="89"/>
      <c r="B136" s="90" t="s">
        <v>224</v>
      </c>
    </row>
    <row r="137" spans="1:6" x14ac:dyDescent="0.25">
      <c r="A137" s="89"/>
      <c r="B137" s="90" t="s">
        <v>223</v>
      </c>
    </row>
    <row r="138" spans="1:6" x14ac:dyDescent="0.25">
      <c r="A138" s="89"/>
      <c r="B138" s="90" t="s">
        <v>240</v>
      </c>
    </row>
    <row r="139" spans="1:6" x14ac:dyDescent="0.25">
      <c r="A139" s="89"/>
      <c r="B139" s="90" t="s">
        <v>239</v>
      </c>
      <c r="C139" s="90"/>
      <c r="D139" s="91"/>
      <c r="E139" s="19"/>
      <c r="F139" s="92"/>
    </row>
    <row r="140" spans="1:6" x14ac:dyDescent="0.25">
      <c r="A140" s="89"/>
      <c r="B140" s="90" t="s">
        <v>238</v>
      </c>
      <c r="C140" s="90"/>
      <c r="D140" s="91"/>
      <c r="E140" s="19"/>
      <c r="F140" s="92"/>
    </row>
    <row r="141" spans="1:6" x14ac:dyDescent="0.25">
      <c r="A141" s="89"/>
      <c r="B141" s="90" t="s">
        <v>237</v>
      </c>
      <c r="C141" s="90"/>
      <c r="D141" s="91"/>
      <c r="E141" s="19"/>
      <c r="F141" s="92"/>
    </row>
    <row r="142" spans="1:6" x14ac:dyDescent="0.25">
      <c r="A142" s="89"/>
      <c r="B142" s="90" t="s">
        <v>236</v>
      </c>
      <c r="C142" s="90" t="s">
        <v>177</v>
      </c>
      <c r="D142" s="91">
        <v>4</v>
      </c>
      <c r="E142" s="19"/>
      <c r="F142" s="92">
        <f>(D142*E142)</f>
        <v>0</v>
      </c>
    </row>
    <row r="143" spans="1:6" x14ac:dyDescent="0.25">
      <c r="A143" s="89"/>
      <c r="B143" s="90"/>
      <c r="C143" s="90"/>
      <c r="D143" s="91"/>
      <c r="E143" s="19"/>
      <c r="F143" s="92"/>
    </row>
    <row r="144" spans="1:6" x14ac:dyDescent="0.25">
      <c r="A144" s="89">
        <v>5</v>
      </c>
      <c r="B144" s="90" t="s">
        <v>230</v>
      </c>
      <c r="C144" s="90"/>
      <c r="D144" s="91"/>
      <c r="F144" s="92"/>
    </row>
    <row r="145" spans="1:6" x14ac:dyDescent="0.25">
      <c r="A145" s="89"/>
      <c r="B145" s="90" t="s">
        <v>229</v>
      </c>
      <c r="C145" s="90"/>
      <c r="D145" s="91"/>
      <c r="E145" s="19"/>
      <c r="F145" s="92"/>
    </row>
    <row r="146" spans="1:6" x14ac:dyDescent="0.25">
      <c r="A146" s="89"/>
      <c r="B146" s="90" t="s">
        <v>228</v>
      </c>
    </row>
    <row r="147" spans="1:6" x14ac:dyDescent="0.25">
      <c r="A147" s="89"/>
      <c r="B147" s="90" t="s">
        <v>227</v>
      </c>
    </row>
    <row r="148" spans="1:6" x14ac:dyDescent="0.25">
      <c r="A148" s="89"/>
      <c r="B148" s="90" t="s">
        <v>226</v>
      </c>
    </row>
    <row r="149" spans="1:6" x14ac:dyDescent="0.25">
      <c r="A149" s="89"/>
      <c r="B149" s="90" t="s">
        <v>225</v>
      </c>
    </row>
    <row r="150" spans="1:6" x14ac:dyDescent="0.25">
      <c r="A150" s="89"/>
      <c r="B150" s="90" t="s">
        <v>224</v>
      </c>
    </row>
    <row r="151" spans="1:6" x14ac:dyDescent="0.25">
      <c r="A151" s="89"/>
      <c r="B151" s="90" t="s">
        <v>223</v>
      </c>
    </row>
    <row r="152" spans="1:6" x14ac:dyDescent="0.25">
      <c r="A152" s="89"/>
      <c r="B152" s="90" t="s">
        <v>222</v>
      </c>
    </row>
    <row r="153" spans="1:6" x14ac:dyDescent="0.25">
      <c r="A153" s="89"/>
      <c r="B153" s="90" t="s">
        <v>221</v>
      </c>
      <c r="C153" s="90"/>
      <c r="D153" s="91"/>
      <c r="E153" s="19"/>
      <c r="F153" s="92"/>
    </row>
    <row r="154" spans="1:6" x14ac:dyDescent="0.25">
      <c r="A154" s="89"/>
      <c r="B154" s="90" t="s">
        <v>220</v>
      </c>
      <c r="C154" s="90" t="s">
        <v>177</v>
      </c>
      <c r="D154" s="91">
        <v>2</v>
      </c>
      <c r="E154" s="19"/>
      <c r="F154" s="92">
        <f>(D154*E154)</f>
        <v>0</v>
      </c>
    </row>
    <row r="155" spans="1:6" x14ac:dyDescent="0.25">
      <c r="A155" s="89"/>
      <c r="B155" s="90"/>
      <c r="C155" s="90"/>
      <c r="D155" s="91"/>
      <c r="E155" s="19"/>
      <c r="F155" s="92"/>
    </row>
    <row r="156" spans="1:6" x14ac:dyDescent="0.25">
      <c r="A156" s="89">
        <v>6</v>
      </c>
      <c r="B156" s="90" t="s">
        <v>211</v>
      </c>
      <c r="C156" s="90"/>
      <c r="D156" s="91"/>
      <c r="E156" s="19"/>
      <c r="F156" s="92"/>
    </row>
    <row r="157" spans="1:6" x14ac:dyDescent="0.25">
      <c r="A157" s="89"/>
      <c r="B157" s="90" t="s">
        <v>210</v>
      </c>
      <c r="C157" s="90"/>
      <c r="D157" s="91"/>
      <c r="E157" s="19"/>
      <c r="F157" s="92"/>
    </row>
    <row r="158" spans="1:6" x14ac:dyDescent="0.25">
      <c r="A158" s="89"/>
      <c r="B158" s="90" t="s">
        <v>357</v>
      </c>
      <c r="C158" s="90" t="s">
        <v>177</v>
      </c>
      <c r="D158" s="91">
        <v>2</v>
      </c>
      <c r="E158" s="19"/>
      <c r="F158" s="92">
        <f>(D158*E158)</f>
        <v>0</v>
      </c>
    </row>
    <row r="159" spans="1:6" x14ac:dyDescent="0.25">
      <c r="A159" s="89"/>
      <c r="B159" s="90" t="s">
        <v>209</v>
      </c>
      <c r="C159" s="90" t="s">
        <v>177</v>
      </c>
      <c r="D159" s="91">
        <v>1</v>
      </c>
      <c r="E159" s="19"/>
      <c r="F159" s="92">
        <f>(D159*E159)</f>
        <v>0</v>
      </c>
    </row>
    <row r="160" spans="1:6" x14ac:dyDescent="0.25">
      <c r="A160" s="89"/>
    </row>
    <row r="161" spans="1:6" ht="16.5" thickBot="1" x14ac:dyDescent="0.3">
      <c r="A161" s="102"/>
      <c r="B161" s="103" t="s">
        <v>207</v>
      </c>
      <c r="C161" s="103" t="s">
        <v>140</v>
      </c>
      <c r="D161" s="104"/>
      <c r="E161" s="141"/>
      <c r="F161" s="105">
        <f>SUM(F113:F159)</f>
        <v>0</v>
      </c>
    </row>
    <row r="162" spans="1:6" x14ac:dyDescent="0.25">
      <c r="A162" s="112"/>
      <c r="B162" s="113"/>
      <c r="C162" s="113"/>
      <c r="D162" s="114"/>
      <c r="E162" s="145"/>
      <c r="F162" s="115"/>
    </row>
    <row r="163" spans="1:6" x14ac:dyDescent="0.25">
      <c r="A163" s="89"/>
      <c r="B163" s="90"/>
    </row>
    <row r="164" spans="1:6" x14ac:dyDescent="0.25">
      <c r="A164" s="107"/>
      <c r="B164" s="99" t="s">
        <v>206</v>
      </c>
      <c r="C164" s="97"/>
      <c r="D164" s="95"/>
      <c r="E164" s="139"/>
      <c r="F164" s="96"/>
    </row>
    <row r="165" spans="1:6" x14ac:dyDescent="0.25">
      <c r="B165" s="90"/>
      <c r="F165" s="92"/>
    </row>
    <row r="166" spans="1:6" x14ac:dyDescent="0.25">
      <c r="A166" s="89">
        <v>1</v>
      </c>
      <c r="B166" s="90" t="s">
        <v>205</v>
      </c>
      <c r="E166" s="19"/>
      <c r="F166" s="116"/>
    </row>
    <row r="167" spans="1:6" x14ac:dyDescent="0.25">
      <c r="B167" s="90" t="s">
        <v>204</v>
      </c>
      <c r="C167" s="90"/>
      <c r="D167" s="91"/>
      <c r="E167" s="19"/>
      <c r="F167" s="116"/>
    </row>
    <row r="168" spans="1:6" x14ac:dyDescent="0.25">
      <c r="B168" s="90" t="s">
        <v>203</v>
      </c>
      <c r="C168" s="90" t="s">
        <v>197</v>
      </c>
      <c r="D168" s="91">
        <f>D29*0.3*1.1</f>
        <v>3.3000000000000003</v>
      </c>
      <c r="E168" s="19"/>
      <c r="F168" s="116">
        <f>E168*D168</f>
        <v>0</v>
      </c>
    </row>
    <row r="169" spans="1:6" x14ac:dyDescent="0.25">
      <c r="A169" s="89"/>
      <c r="B169" s="90"/>
      <c r="E169" s="19"/>
      <c r="F169" s="92"/>
    </row>
    <row r="170" spans="1:6" x14ac:dyDescent="0.25">
      <c r="A170" s="89">
        <v>2</v>
      </c>
      <c r="B170" s="90" t="s">
        <v>200</v>
      </c>
      <c r="E170" s="19"/>
      <c r="F170" s="116"/>
    </row>
    <row r="171" spans="1:6" x14ac:dyDescent="0.25">
      <c r="B171" s="90" t="s">
        <v>202</v>
      </c>
      <c r="C171" s="90"/>
      <c r="D171" s="91"/>
      <c r="E171" s="19"/>
      <c r="F171" s="116"/>
    </row>
    <row r="172" spans="1:6" x14ac:dyDescent="0.25">
      <c r="B172" s="90" t="s">
        <v>201</v>
      </c>
      <c r="C172" s="90" t="s">
        <v>197</v>
      </c>
      <c r="D172" s="91">
        <f>D29*0.25*1.1</f>
        <v>2.75</v>
      </c>
      <c r="E172" s="19"/>
      <c r="F172" s="116">
        <f>E172*D172</f>
        <v>0</v>
      </c>
    </row>
    <row r="173" spans="1:6" x14ac:dyDescent="0.25">
      <c r="B173" s="90"/>
      <c r="C173" s="90"/>
      <c r="D173" s="91"/>
      <c r="E173" s="19"/>
      <c r="F173" s="116"/>
    </row>
    <row r="174" spans="1:6" x14ac:dyDescent="0.25">
      <c r="A174" s="89">
        <v>3</v>
      </c>
      <c r="B174" s="90" t="s">
        <v>200</v>
      </c>
      <c r="E174" s="19"/>
      <c r="F174" s="116"/>
    </row>
    <row r="175" spans="1:6" x14ac:dyDescent="0.25">
      <c r="B175" s="90" t="s">
        <v>199</v>
      </c>
      <c r="C175" s="90"/>
      <c r="D175" s="91"/>
      <c r="E175" s="19"/>
      <c r="F175" s="116"/>
    </row>
    <row r="176" spans="1:6" x14ac:dyDescent="0.25">
      <c r="B176" s="90" t="s">
        <v>356</v>
      </c>
      <c r="C176" s="90" t="s">
        <v>197</v>
      </c>
      <c r="D176" s="91">
        <v>2.5</v>
      </c>
      <c r="E176" s="19"/>
      <c r="F176" s="116">
        <f>E176*D176</f>
        <v>0</v>
      </c>
    </row>
    <row r="177" spans="1:6" x14ac:dyDescent="0.25">
      <c r="B177" s="90"/>
      <c r="C177" s="90"/>
      <c r="D177" s="91"/>
      <c r="E177" s="19"/>
      <c r="F177" s="116"/>
    </row>
    <row r="178" spans="1:6" x14ac:dyDescent="0.25">
      <c r="A178" s="89">
        <v>4</v>
      </c>
      <c r="B178" s="90" t="s">
        <v>196</v>
      </c>
      <c r="F178" s="116"/>
    </row>
    <row r="179" spans="1:6" x14ac:dyDescent="0.25">
      <c r="B179" s="90" t="s">
        <v>195</v>
      </c>
      <c r="C179" s="90" t="s">
        <v>184</v>
      </c>
      <c r="D179" s="91">
        <f>1.5*2</f>
        <v>3</v>
      </c>
      <c r="E179" s="19"/>
      <c r="F179" s="116">
        <f>E179*D179</f>
        <v>0</v>
      </c>
    </row>
    <row r="181" spans="1:6" x14ac:dyDescent="0.25">
      <c r="A181" s="89">
        <v>5</v>
      </c>
      <c r="B181" s="90" t="s">
        <v>194</v>
      </c>
      <c r="F181" s="116"/>
    </row>
    <row r="182" spans="1:6" x14ac:dyDescent="0.25">
      <c r="B182" s="90" t="s">
        <v>193</v>
      </c>
      <c r="F182" s="116"/>
    </row>
    <row r="183" spans="1:6" x14ac:dyDescent="0.25">
      <c r="B183" s="90" t="s">
        <v>192</v>
      </c>
      <c r="C183" s="90" t="s">
        <v>184</v>
      </c>
      <c r="D183" s="91">
        <f>3.5*2</f>
        <v>7</v>
      </c>
      <c r="E183" s="19"/>
      <c r="F183" s="116">
        <f>E183*D183</f>
        <v>0</v>
      </c>
    </row>
    <row r="184" spans="1:6" x14ac:dyDescent="0.25">
      <c r="A184" s="88"/>
    </row>
    <row r="185" spans="1:6" x14ac:dyDescent="0.25">
      <c r="A185" s="89">
        <v>6</v>
      </c>
      <c r="B185" s="90" t="s">
        <v>191</v>
      </c>
      <c r="C185" s="90" t="s">
        <v>187</v>
      </c>
      <c r="D185" s="91">
        <f>D26</f>
        <v>12</v>
      </c>
      <c r="E185" s="18"/>
      <c r="F185" s="116">
        <f>D185*E185</f>
        <v>0</v>
      </c>
    </row>
    <row r="186" spans="1:6" x14ac:dyDescent="0.25">
      <c r="A186" s="89"/>
      <c r="B186" s="90"/>
      <c r="C186" s="90"/>
      <c r="D186" s="91"/>
      <c r="E186" s="18"/>
      <c r="F186" s="116"/>
    </row>
    <row r="187" spans="1:6" x14ac:dyDescent="0.25">
      <c r="A187" s="89">
        <v>7</v>
      </c>
      <c r="B187" s="90" t="s">
        <v>355</v>
      </c>
    </row>
    <row r="188" spans="1:6" x14ac:dyDescent="0.25">
      <c r="B188" s="90" t="s">
        <v>189</v>
      </c>
    </row>
    <row r="189" spans="1:6" x14ac:dyDescent="0.25">
      <c r="B189" s="90" t="s">
        <v>188</v>
      </c>
      <c r="C189" s="90" t="s">
        <v>187</v>
      </c>
      <c r="D189" s="91">
        <v>9</v>
      </c>
      <c r="E189" s="18"/>
      <c r="F189" s="116">
        <f>D189*E189</f>
        <v>0</v>
      </c>
    </row>
    <row r="190" spans="1:6" x14ac:dyDescent="0.25">
      <c r="B190" s="90"/>
      <c r="C190" s="90"/>
      <c r="D190" s="91"/>
      <c r="E190" s="18"/>
      <c r="F190" s="116"/>
    </row>
    <row r="191" spans="1:6" x14ac:dyDescent="0.25">
      <c r="A191" s="89">
        <v>8</v>
      </c>
      <c r="B191" s="90" t="s">
        <v>190</v>
      </c>
    </row>
    <row r="192" spans="1:6" x14ac:dyDescent="0.25">
      <c r="B192" s="90" t="s">
        <v>189</v>
      </c>
    </row>
    <row r="193" spans="1:6" x14ac:dyDescent="0.25">
      <c r="B193" s="90" t="s">
        <v>188</v>
      </c>
      <c r="C193" s="90" t="s">
        <v>187</v>
      </c>
      <c r="D193" s="91">
        <f>D22</f>
        <v>3</v>
      </c>
      <c r="E193" s="18"/>
      <c r="F193" s="116">
        <f>D193*E193</f>
        <v>0</v>
      </c>
    </row>
    <row r="194" spans="1:6" x14ac:dyDescent="0.25">
      <c r="B194" s="90"/>
      <c r="C194" s="90"/>
      <c r="D194" s="91"/>
      <c r="E194" s="18"/>
      <c r="F194" s="116"/>
    </row>
    <row r="195" spans="1:6" x14ac:dyDescent="0.25">
      <c r="A195" s="89">
        <v>9</v>
      </c>
      <c r="B195" s="90" t="s">
        <v>354</v>
      </c>
    </row>
    <row r="196" spans="1:6" x14ac:dyDescent="0.25">
      <c r="A196" s="89"/>
      <c r="B196" s="90" t="s">
        <v>353</v>
      </c>
      <c r="C196" s="90" t="s">
        <v>184</v>
      </c>
      <c r="D196" s="91">
        <v>6</v>
      </c>
      <c r="E196" s="19"/>
      <c r="F196" s="92">
        <f>(D196*E196)</f>
        <v>0</v>
      </c>
    </row>
    <row r="198" spans="1:6" x14ac:dyDescent="0.25">
      <c r="A198" s="89">
        <v>10</v>
      </c>
      <c r="B198" s="117" t="s">
        <v>179</v>
      </c>
      <c r="C198" s="117"/>
      <c r="D198" s="117"/>
      <c r="E198" s="20"/>
      <c r="F198" s="118"/>
    </row>
    <row r="199" spans="1:6" x14ac:dyDescent="0.25">
      <c r="A199" s="89"/>
      <c r="B199" s="117" t="s">
        <v>183</v>
      </c>
      <c r="C199" s="117"/>
      <c r="D199" s="117"/>
      <c r="E199" s="20"/>
      <c r="F199" s="118"/>
    </row>
    <row r="200" spans="1:6" x14ac:dyDescent="0.25">
      <c r="A200" s="89"/>
      <c r="B200" s="117" t="s">
        <v>182</v>
      </c>
      <c r="C200" s="117" t="s">
        <v>177</v>
      </c>
      <c r="D200" s="91">
        <v>1</v>
      </c>
      <c r="E200" s="20"/>
      <c r="F200" s="118">
        <f>(D200*E200)</f>
        <v>0</v>
      </c>
    </row>
    <row r="201" spans="1:6" x14ac:dyDescent="0.25">
      <c r="A201" s="89"/>
      <c r="B201" s="117"/>
      <c r="C201" s="117"/>
      <c r="D201" s="91"/>
      <c r="E201" s="20"/>
      <c r="F201" s="118"/>
    </row>
    <row r="202" spans="1:6" x14ac:dyDescent="0.25">
      <c r="A202" s="89">
        <v>11</v>
      </c>
      <c r="B202" s="117" t="s">
        <v>179</v>
      </c>
      <c r="C202" s="117"/>
      <c r="D202" s="117"/>
      <c r="E202" s="20"/>
      <c r="F202" s="118"/>
    </row>
    <row r="203" spans="1:6" x14ac:dyDescent="0.25">
      <c r="A203" s="89"/>
      <c r="B203" s="117" t="s">
        <v>181</v>
      </c>
      <c r="C203" s="117"/>
      <c r="D203" s="117"/>
      <c r="E203" s="20"/>
      <c r="F203" s="118"/>
    </row>
    <row r="204" spans="1:6" x14ac:dyDescent="0.25">
      <c r="A204" s="89"/>
      <c r="B204" s="117" t="s">
        <v>180</v>
      </c>
      <c r="C204" s="117" t="s">
        <v>177</v>
      </c>
      <c r="D204" s="91">
        <v>1</v>
      </c>
      <c r="E204" s="20"/>
      <c r="F204" s="118">
        <f>(D204*E204)</f>
        <v>0</v>
      </c>
    </row>
    <row r="205" spans="1:6" x14ac:dyDescent="0.25">
      <c r="A205" s="89"/>
      <c r="B205" s="117"/>
      <c r="C205" s="117"/>
      <c r="D205" s="91"/>
      <c r="E205" s="20"/>
      <c r="F205" s="118"/>
    </row>
    <row r="206" spans="1:6" x14ac:dyDescent="0.25">
      <c r="A206" s="89">
        <v>12</v>
      </c>
      <c r="B206" s="90" t="s">
        <v>179</v>
      </c>
      <c r="D206" s="91"/>
      <c r="F206" s="92"/>
    </row>
    <row r="207" spans="1:6" ht="16.5" x14ac:dyDescent="0.25">
      <c r="A207" s="117"/>
      <c r="B207" s="119" t="s">
        <v>352</v>
      </c>
    </row>
    <row r="208" spans="1:6" ht="16.5" x14ac:dyDescent="0.25">
      <c r="A208" s="117"/>
      <c r="B208" s="119" t="s">
        <v>351</v>
      </c>
      <c r="C208" s="90" t="s">
        <v>177</v>
      </c>
      <c r="D208" s="91">
        <v>1</v>
      </c>
      <c r="E208" s="19"/>
      <c r="F208" s="92">
        <f>(D208*E208)</f>
        <v>0</v>
      </c>
    </row>
    <row r="209" spans="1:6" s="55" customFormat="1" ht="16.5" x14ac:dyDescent="0.25">
      <c r="A209" s="117"/>
      <c r="B209" s="119"/>
      <c r="C209" s="90"/>
      <c r="D209" s="91"/>
      <c r="E209" s="146"/>
      <c r="F209" s="92"/>
    </row>
    <row r="210" spans="1:6" x14ac:dyDescent="0.25">
      <c r="A210" s="68">
        <v>13</v>
      </c>
      <c r="B210" s="90" t="s">
        <v>176</v>
      </c>
      <c r="C210" s="90" t="s">
        <v>175</v>
      </c>
      <c r="D210" s="91">
        <v>24</v>
      </c>
      <c r="E210" s="18"/>
      <c r="F210" s="116">
        <f>D210*E210</f>
        <v>0</v>
      </c>
    </row>
    <row r="211" spans="1:6" x14ac:dyDescent="0.25">
      <c r="B211" s="90"/>
      <c r="C211" s="90"/>
      <c r="D211" s="91"/>
      <c r="E211" s="19"/>
      <c r="F211" s="92"/>
    </row>
    <row r="212" spans="1:6" x14ac:dyDescent="0.25">
      <c r="A212" s="112"/>
      <c r="B212" s="120" t="s">
        <v>174</v>
      </c>
      <c r="C212" s="120" t="s">
        <v>140</v>
      </c>
      <c r="D212" s="121"/>
      <c r="E212" s="147"/>
      <c r="F212" s="122">
        <f>SUM(F168:F211)</f>
        <v>0</v>
      </c>
    </row>
    <row r="213" spans="1:6" x14ac:dyDescent="0.25">
      <c r="A213" s="123"/>
      <c r="B213" s="123"/>
      <c r="C213" s="123"/>
      <c r="D213" s="106"/>
      <c r="E213" s="148"/>
      <c r="F213" s="124"/>
    </row>
    <row r="214" spans="1:6" ht="16.5" x14ac:dyDescent="0.25">
      <c r="A214" s="89">
        <v>1</v>
      </c>
      <c r="B214" s="125" t="s">
        <v>173</v>
      </c>
      <c r="C214" s="125"/>
      <c r="D214" s="125"/>
      <c r="E214" s="149"/>
      <c r="F214" s="126"/>
    </row>
    <row r="215" spans="1:6" ht="16.5" x14ac:dyDescent="0.25">
      <c r="A215" s="89"/>
      <c r="B215" s="125" t="s">
        <v>172</v>
      </c>
      <c r="C215" s="125"/>
      <c r="D215" s="125"/>
      <c r="E215" s="149"/>
      <c r="F215" s="127"/>
    </row>
    <row r="216" spans="1:6" ht="16.5" x14ac:dyDescent="0.25">
      <c r="A216" s="89"/>
      <c r="B216" s="125" t="s">
        <v>171</v>
      </c>
      <c r="C216" s="125"/>
      <c r="D216" s="128"/>
      <c r="E216" s="150"/>
      <c r="F216" s="127"/>
    </row>
    <row r="217" spans="1:6" ht="16.5" x14ac:dyDescent="0.25">
      <c r="A217" s="123"/>
      <c r="B217" s="125" t="s">
        <v>170</v>
      </c>
      <c r="C217" s="129"/>
      <c r="D217" s="130"/>
      <c r="E217" s="151"/>
      <c r="F217" s="131"/>
    </row>
    <row r="218" spans="1:6" ht="16.5" x14ac:dyDescent="0.25">
      <c r="A218" s="123"/>
      <c r="B218" s="125" t="s">
        <v>169</v>
      </c>
      <c r="C218" s="125" t="s">
        <v>140</v>
      </c>
      <c r="D218" s="128"/>
      <c r="E218" s="150"/>
      <c r="F218" s="131">
        <f>(F41+F107+F161+F212)*0.05</f>
        <v>0</v>
      </c>
    </row>
    <row r="219" spans="1:6" ht="16.5" thickBot="1" x14ac:dyDescent="0.3">
      <c r="E219" s="20"/>
      <c r="F219" s="132"/>
    </row>
    <row r="220" spans="1:6" ht="16.5" thickBot="1" x14ac:dyDescent="0.3">
      <c r="A220" s="133" t="s">
        <v>158</v>
      </c>
      <c r="B220" s="134" t="s">
        <v>350</v>
      </c>
      <c r="C220" s="135" t="s">
        <v>140</v>
      </c>
      <c r="D220" s="135"/>
      <c r="E220" s="152"/>
      <c r="F220" s="136">
        <f>F41+F107+F161+F212+F218</f>
        <v>0</v>
      </c>
    </row>
    <row r="224" spans="1:6" x14ac:dyDescent="0.25">
      <c r="B224" s="137"/>
    </row>
  </sheetData>
  <sheetProtection algorithmName="SHA-512" hashValue="ZihCpB88oQ2kY+qiWTbAfwQeOURMgKB4XrTAXv02uY2sHtwIDNPwNpttDISYVVUIJwGcYmNScTR6MzwAzimwjw==" saltValue="OSP3aOW1iD/oRNm6hwB34Q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&amp;R&amp;"Arial,Navadno"&amp;10Št. projekta: 59/2018</oddHeader>
    <oddFooter>&amp;C&amp;"Arial,Navadno"&amp;10&amp;P</oddFooter>
  </headerFooter>
  <rowBreaks count="3" manualBreakCount="3">
    <brk id="41" max="16383" man="1"/>
    <brk id="88" max="16383" man="1"/>
    <brk id="1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>
    <tabColor rgb="FFFFFF00"/>
  </sheetPr>
  <dimension ref="A1:K190"/>
  <sheetViews>
    <sheetView showZeros="0" view="pageLayout" topLeftCell="A133" zoomScaleNormal="100" workbookViewId="0">
      <selection activeCell="F143" sqref="F143"/>
    </sheetView>
  </sheetViews>
  <sheetFormatPr defaultColWidth="12.5703125" defaultRowHeight="15.75" x14ac:dyDescent="0.25"/>
  <cols>
    <col min="1" max="1" width="6" style="90" customWidth="1"/>
    <col min="2" max="2" width="35.140625" style="88" customWidth="1"/>
    <col min="3" max="3" width="4.85546875" style="88" customWidth="1"/>
    <col min="4" max="4" width="10" style="88" customWidth="1"/>
    <col min="5" max="5" width="12.5703125" style="21"/>
    <col min="6" max="6" width="18.42578125" style="88" customWidth="1"/>
    <col min="7" max="8" width="12.5703125" style="88"/>
    <col min="9" max="9" width="15.85546875" style="88" customWidth="1"/>
    <col min="10" max="16384" width="12.5703125" style="88"/>
  </cols>
  <sheetData>
    <row r="1" spans="1:6" x14ac:dyDescent="0.25">
      <c r="A1" s="85" t="s">
        <v>340</v>
      </c>
      <c r="B1" s="86" t="s">
        <v>339</v>
      </c>
      <c r="C1" s="86" t="s">
        <v>338</v>
      </c>
      <c r="D1" s="86" t="s">
        <v>337</v>
      </c>
      <c r="E1" s="138" t="s">
        <v>336</v>
      </c>
      <c r="F1" s="87" t="s">
        <v>335</v>
      </c>
    </row>
    <row r="2" spans="1:6" x14ac:dyDescent="0.25">
      <c r="A2" s="89"/>
      <c r="B2" s="90"/>
      <c r="C2" s="90"/>
      <c r="D2" s="91"/>
      <c r="E2" s="19"/>
      <c r="F2" s="92"/>
    </row>
    <row r="3" spans="1:6" x14ac:dyDescent="0.25">
      <c r="A3" s="93" t="s">
        <v>373</v>
      </c>
      <c r="B3" s="94"/>
      <c r="C3" s="94"/>
      <c r="D3" s="95"/>
      <c r="E3" s="139"/>
      <c r="F3" s="97"/>
    </row>
    <row r="4" spans="1:6" x14ac:dyDescent="0.25">
      <c r="A4" s="98"/>
      <c r="D4" s="91"/>
      <c r="E4" s="19"/>
      <c r="F4" s="90"/>
    </row>
    <row r="5" spans="1:6" x14ac:dyDescent="0.25">
      <c r="A5" s="93"/>
      <c r="B5" s="99" t="s">
        <v>333</v>
      </c>
      <c r="C5" s="94"/>
      <c r="D5" s="95"/>
      <c r="E5" s="139"/>
      <c r="F5" s="97"/>
    </row>
    <row r="6" spans="1:6" x14ac:dyDescent="0.25">
      <c r="A6" s="98"/>
      <c r="D6" s="91"/>
      <c r="E6" s="19"/>
      <c r="F6" s="90"/>
    </row>
    <row r="7" spans="1:6" x14ac:dyDescent="0.25">
      <c r="A7" s="89">
        <v>1</v>
      </c>
      <c r="B7" s="90" t="s">
        <v>332</v>
      </c>
    </row>
    <row r="8" spans="1:6" x14ac:dyDescent="0.25">
      <c r="A8" s="89"/>
      <c r="B8" s="90" t="s">
        <v>331</v>
      </c>
      <c r="C8" s="90" t="s">
        <v>187</v>
      </c>
      <c r="D8" s="91">
        <v>150</v>
      </c>
      <c r="E8" s="19"/>
      <c r="F8" s="92">
        <f>(D8*E8)</f>
        <v>0</v>
      </c>
    </row>
    <row r="9" spans="1:6" x14ac:dyDescent="0.25">
      <c r="D9" s="91"/>
      <c r="E9" s="19"/>
      <c r="F9" s="92"/>
    </row>
    <row r="10" spans="1:6" x14ac:dyDescent="0.25">
      <c r="A10" s="89">
        <v>2</v>
      </c>
      <c r="B10" s="90" t="s">
        <v>330</v>
      </c>
    </row>
    <row r="11" spans="1:6" x14ac:dyDescent="0.25">
      <c r="A11" s="89"/>
      <c r="B11" s="90" t="s">
        <v>329</v>
      </c>
      <c r="C11" s="90" t="s">
        <v>177</v>
      </c>
      <c r="D11" s="91">
        <f>1+7+4</f>
        <v>12</v>
      </c>
      <c r="E11" s="19"/>
      <c r="F11" s="92">
        <f>(D11*E11)</f>
        <v>0</v>
      </c>
    </row>
    <row r="12" spans="1:6" x14ac:dyDescent="0.25">
      <c r="A12" s="89"/>
      <c r="B12" s="90"/>
      <c r="C12" s="90"/>
      <c r="D12" s="91"/>
      <c r="E12" s="19"/>
      <c r="F12" s="92"/>
    </row>
    <row r="13" spans="1:6" x14ac:dyDescent="0.25">
      <c r="A13" s="89">
        <v>3</v>
      </c>
      <c r="B13" s="90" t="s">
        <v>325</v>
      </c>
    </row>
    <row r="14" spans="1:6" x14ac:dyDescent="0.25">
      <c r="A14" s="89"/>
      <c r="B14" s="90" t="s">
        <v>323</v>
      </c>
    </row>
    <row r="15" spans="1:6" x14ac:dyDescent="0.25">
      <c r="A15" s="89"/>
      <c r="B15" s="90" t="s">
        <v>322</v>
      </c>
      <c r="C15" s="90" t="s">
        <v>197</v>
      </c>
      <c r="D15" s="91">
        <v>8</v>
      </c>
      <c r="E15" s="19"/>
      <c r="F15" s="92">
        <f>(D15*E15)</f>
        <v>0</v>
      </c>
    </row>
    <row r="16" spans="1:6" x14ac:dyDescent="0.25">
      <c r="A16" s="89"/>
      <c r="B16" s="90"/>
    </row>
    <row r="17" spans="1:6" x14ac:dyDescent="0.25">
      <c r="A17" s="89">
        <v>4</v>
      </c>
      <c r="B17" s="90" t="s">
        <v>320</v>
      </c>
    </row>
    <row r="18" spans="1:6" x14ac:dyDescent="0.25">
      <c r="A18" s="89"/>
      <c r="B18" s="90" t="s">
        <v>319</v>
      </c>
      <c r="C18" s="90"/>
      <c r="D18" s="91"/>
      <c r="E18" s="19"/>
      <c r="F18" s="92"/>
    </row>
    <row r="19" spans="1:6" x14ac:dyDescent="0.25">
      <c r="A19" s="89"/>
      <c r="B19" s="90" t="s">
        <v>318</v>
      </c>
      <c r="C19" s="90" t="s">
        <v>187</v>
      </c>
      <c r="D19" s="91">
        <f>(50+24+6+5)*1.05</f>
        <v>89.25</v>
      </c>
      <c r="E19" s="19"/>
      <c r="F19" s="92">
        <f>(D19*E19)</f>
        <v>0</v>
      </c>
    </row>
    <row r="20" spans="1:6" x14ac:dyDescent="0.25">
      <c r="A20" s="89"/>
      <c r="B20" s="90"/>
      <c r="C20" s="90"/>
      <c r="D20" s="91"/>
      <c r="E20" s="19"/>
      <c r="F20" s="92"/>
    </row>
    <row r="21" spans="1:6" x14ac:dyDescent="0.25">
      <c r="A21" s="89">
        <v>5</v>
      </c>
      <c r="B21" s="90" t="s">
        <v>317</v>
      </c>
    </row>
    <row r="22" spans="1:6" x14ac:dyDescent="0.25">
      <c r="A22" s="89"/>
      <c r="B22" s="90" t="s">
        <v>364</v>
      </c>
      <c r="C22" s="90" t="s">
        <v>184</v>
      </c>
      <c r="D22" s="91">
        <v>598</v>
      </c>
      <c r="E22" s="19"/>
      <c r="F22" s="92">
        <f>(D22*E22)</f>
        <v>0</v>
      </c>
    </row>
    <row r="23" spans="1:6" x14ac:dyDescent="0.25">
      <c r="A23" s="89"/>
      <c r="B23" s="90"/>
    </row>
    <row r="24" spans="1:6" x14ac:dyDescent="0.25">
      <c r="A24" s="89">
        <v>6</v>
      </c>
      <c r="B24" s="90" t="s">
        <v>312</v>
      </c>
      <c r="C24" s="90" t="s">
        <v>197</v>
      </c>
      <c r="D24" s="91">
        <v>8</v>
      </c>
      <c r="E24" s="19"/>
      <c r="F24" s="92">
        <f>(D24*E24)</f>
        <v>0</v>
      </c>
    </row>
    <row r="25" spans="1:6" x14ac:dyDescent="0.25">
      <c r="A25" s="89"/>
      <c r="B25" s="90"/>
    </row>
    <row r="26" spans="1:6" x14ac:dyDescent="0.25">
      <c r="A26" s="89">
        <v>7</v>
      </c>
      <c r="B26" s="90" t="s">
        <v>311</v>
      </c>
      <c r="C26" s="90"/>
      <c r="D26" s="91"/>
      <c r="E26" s="19"/>
      <c r="F26" s="92"/>
    </row>
    <row r="27" spans="1:6" x14ac:dyDescent="0.25">
      <c r="A27" s="89"/>
      <c r="B27" s="90" t="s">
        <v>310</v>
      </c>
    </row>
    <row r="28" spans="1:6" x14ac:dyDescent="0.25">
      <c r="A28" s="89"/>
      <c r="B28" s="90" t="s">
        <v>309</v>
      </c>
      <c r="C28" s="90" t="s">
        <v>197</v>
      </c>
      <c r="D28" s="91">
        <f>747*0.3</f>
        <v>224.1</v>
      </c>
      <c r="E28" s="19"/>
      <c r="F28" s="92">
        <f>(D28*E28)</f>
        <v>0</v>
      </c>
    </row>
    <row r="29" spans="1:6" x14ac:dyDescent="0.25">
      <c r="A29" s="89"/>
      <c r="B29" s="90"/>
      <c r="C29" s="90"/>
      <c r="D29" s="91"/>
      <c r="E29" s="19"/>
      <c r="F29" s="92"/>
    </row>
    <row r="30" spans="1:6" ht="16.5" thickBot="1" x14ac:dyDescent="0.3">
      <c r="A30" s="102"/>
      <c r="B30" s="103" t="s">
        <v>308</v>
      </c>
      <c r="C30" s="103" t="s">
        <v>140</v>
      </c>
      <c r="D30" s="104"/>
      <c r="E30" s="141"/>
      <c r="F30" s="105">
        <f>SUM(F8:F28)</f>
        <v>0</v>
      </c>
    </row>
    <row r="31" spans="1:6" x14ac:dyDescent="0.25">
      <c r="D31" s="91"/>
      <c r="E31" s="19"/>
      <c r="F31" s="92"/>
    </row>
    <row r="32" spans="1:6" x14ac:dyDescent="0.25">
      <c r="A32" s="97"/>
      <c r="B32" s="99" t="s">
        <v>307</v>
      </c>
      <c r="C32" s="94"/>
      <c r="D32" s="95"/>
      <c r="E32" s="139"/>
      <c r="F32" s="96"/>
    </row>
    <row r="33" spans="1:6" x14ac:dyDescent="0.25">
      <c r="B33" s="106"/>
      <c r="D33" s="91"/>
      <c r="E33" s="19"/>
      <c r="F33" s="92"/>
    </row>
    <row r="34" spans="1:6" x14ac:dyDescent="0.25">
      <c r="A34" s="89">
        <v>1</v>
      </c>
      <c r="B34" s="90" t="s">
        <v>302</v>
      </c>
      <c r="D34" s="91"/>
      <c r="E34" s="19"/>
      <c r="F34" s="92"/>
    </row>
    <row r="35" spans="1:6" x14ac:dyDescent="0.25">
      <c r="A35" s="89"/>
      <c r="B35" s="90" t="s">
        <v>304</v>
      </c>
      <c r="D35" s="91"/>
      <c r="E35" s="19"/>
      <c r="F35" s="92"/>
    </row>
    <row r="36" spans="1:6" x14ac:dyDescent="0.25">
      <c r="A36" s="89"/>
      <c r="B36" s="90" t="s">
        <v>303</v>
      </c>
      <c r="D36" s="91"/>
      <c r="E36" s="19"/>
      <c r="F36" s="92"/>
    </row>
    <row r="37" spans="1:6" x14ac:dyDescent="0.25">
      <c r="A37" s="89"/>
      <c r="B37" s="90" t="s">
        <v>299</v>
      </c>
    </row>
    <row r="38" spans="1:6" x14ac:dyDescent="0.25">
      <c r="B38" s="88" t="s">
        <v>298</v>
      </c>
      <c r="C38" s="90" t="s">
        <v>197</v>
      </c>
      <c r="D38" s="91">
        <f>747*0.25</f>
        <v>186.75</v>
      </c>
      <c r="E38" s="19"/>
      <c r="F38" s="92">
        <f>(D38*E38)</f>
        <v>0</v>
      </c>
    </row>
    <row r="39" spans="1:6" x14ac:dyDescent="0.25">
      <c r="C39" s="90"/>
      <c r="D39" s="91"/>
      <c r="E39" s="19"/>
      <c r="F39" s="92"/>
    </row>
    <row r="40" spans="1:6" x14ac:dyDescent="0.25">
      <c r="A40" s="89">
        <v>2</v>
      </c>
      <c r="B40" s="90" t="s">
        <v>302</v>
      </c>
      <c r="D40" s="91"/>
      <c r="E40" s="19"/>
      <c r="F40" s="92"/>
    </row>
    <row r="41" spans="1:6" x14ac:dyDescent="0.25">
      <c r="A41" s="89"/>
      <c r="B41" s="90" t="s">
        <v>301</v>
      </c>
      <c r="D41" s="91"/>
      <c r="E41" s="19"/>
      <c r="F41" s="92"/>
    </row>
    <row r="42" spans="1:6" x14ac:dyDescent="0.25">
      <c r="A42" s="89"/>
      <c r="B42" s="90" t="s">
        <v>300</v>
      </c>
      <c r="D42" s="91"/>
      <c r="E42" s="19"/>
      <c r="F42" s="92"/>
    </row>
    <row r="43" spans="1:6" x14ac:dyDescent="0.25">
      <c r="A43" s="89"/>
      <c r="B43" s="90" t="s">
        <v>299</v>
      </c>
    </row>
    <row r="44" spans="1:6" x14ac:dyDescent="0.25">
      <c r="B44" s="88" t="s">
        <v>298</v>
      </c>
      <c r="C44" s="90" t="s">
        <v>197</v>
      </c>
      <c r="D44" s="91">
        <f>330.27-(147.4*1.2*0.6)</f>
        <v>224.142</v>
      </c>
      <c r="E44" s="19"/>
      <c r="F44" s="92">
        <f>(D44*E44)</f>
        <v>0</v>
      </c>
    </row>
    <row r="46" spans="1:6" x14ac:dyDescent="0.25">
      <c r="A46" s="89">
        <v>3</v>
      </c>
      <c r="B46" s="90" t="s">
        <v>296</v>
      </c>
    </row>
    <row r="47" spans="1:6" x14ac:dyDescent="0.25">
      <c r="A47" s="89"/>
      <c r="B47" s="90" t="s">
        <v>295</v>
      </c>
    </row>
    <row r="48" spans="1:6" x14ac:dyDescent="0.25">
      <c r="A48" s="89"/>
      <c r="B48" s="90" t="s">
        <v>294</v>
      </c>
      <c r="C48" s="90" t="s">
        <v>184</v>
      </c>
      <c r="D48" s="91">
        <f>150*2*1.9</f>
        <v>570</v>
      </c>
      <c r="E48" s="19"/>
      <c r="F48" s="92">
        <f>(D48*E48)</f>
        <v>0</v>
      </c>
    </row>
    <row r="49" spans="1:6" x14ac:dyDescent="0.25">
      <c r="A49" s="89">
        <v>4</v>
      </c>
      <c r="B49" s="88" t="s">
        <v>293</v>
      </c>
      <c r="C49" s="90"/>
      <c r="D49" s="91"/>
      <c r="E49" s="19"/>
      <c r="F49" s="92"/>
    </row>
    <row r="50" spans="1:6" x14ac:dyDescent="0.25">
      <c r="B50" s="88" t="s">
        <v>292</v>
      </c>
    </row>
    <row r="51" spans="1:6" x14ac:dyDescent="0.25">
      <c r="B51" s="90" t="s">
        <v>291</v>
      </c>
      <c r="C51" s="90" t="s">
        <v>184</v>
      </c>
      <c r="D51" s="91">
        <f>150*0.9</f>
        <v>135</v>
      </c>
      <c r="E51" s="19"/>
      <c r="F51" s="92">
        <f>(D51*E51)</f>
        <v>0</v>
      </c>
    </row>
    <row r="52" spans="1:6" x14ac:dyDescent="0.25">
      <c r="A52" s="89"/>
      <c r="B52" s="90"/>
    </row>
    <row r="53" spans="1:6" x14ac:dyDescent="0.25">
      <c r="A53" s="89">
        <v>5</v>
      </c>
      <c r="B53" s="90" t="s">
        <v>290</v>
      </c>
    </row>
    <row r="54" spans="1:6" x14ac:dyDescent="0.25">
      <c r="B54" s="90" t="s">
        <v>289</v>
      </c>
    </row>
    <row r="55" spans="1:6" x14ac:dyDescent="0.25">
      <c r="A55" s="89"/>
      <c r="B55" s="90" t="s">
        <v>288</v>
      </c>
      <c r="C55" s="90"/>
      <c r="D55" s="91"/>
      <c r="E55" s="19"/>
      <c r="F55" s="92"/>
    </row>
    <row r="56" spans="1:6" x14ac:dyDescent="0.25">
      <c r="B56" s="90" t="s">
        <v>287</v>
      </c>
    </row>
    <row r="57" spans="1:6" x14ac:dyDescent="0.25">
      <c r="B57" s="88" t="s">
        <v>286</v>
      </c>
    </row>
    <row r="58" spans="1:6" x14ac:dyDescent="0.25">
      <c r="B58" s="88" t="s">
        <v>285</v>
      </c>
      <c r="C58" s="90"/>
      <c r="D58" s="91"/>
      <c r="E58" s="19"/>
      <c r="F58" s="92"/>
    </row>
    <row r="59" spans="1:6" x14ac:dyDescent="0.25">
      <c r="B59" s="88" t="s">
        <v>284</v>
      </c>
      <c r="C59" s="90"/>
      <c r="D59" s="91"/>
      <c r="E59" s="19"/>
      <c r="F59" s="92"/>
    </row>
    <row r="60" spans="1:6" x14ac:dyDescent="0.25">
      <c r="B60" s="88" t="s">
        <v>283</v>
      </c>
    </row>
    <row r="61" spans="1:6" x14ac:dyDescent="0.25">
      <c r="B61" s="88" t="s">
        <v>282</v>
      </c>
      <c r="C61" s="90" t="s">
        <v>197</v>
      </c>
      <c r="D61" s="91">
        <f>215.65-(147.4*1.2*0.64)</f>
        <v>102.44680000000001</v>
      </c>
      <c r="E61" s="19"/>
      <c r="F61" s="92">
        <f>(D61*E61)</f>
        <v>0</v>
      </c>
    </row>
    <row r="62" spans="1:6" x14ac:dyDescent="0.25">
      <c r="C62" s="90"/>
      <c r="D62" s="91"/>
      <c r="E62" s="19"/>
      <c r="F62" s="92"/>
    </row>
    <row r="63" spans="1:6" x14ac:dyDescent="0.25">
      <c r="A63" s="89">
        <v>6</v>
      </c>
      <c r="B63" s="90" t="s">
        <v>281</v>
      </c>
      <c r="D63" s="91"/>
      <c r="E63" s="19"/>
      <c r="F63" s="92"/>
    </row>
    <row r="64" spans="1:6" x14ac:dyDescent="0.25">
      <c r="A64" s="89"/>
      <c r="B64" s="90" t="s">
        <v>280</v>
      </c>
    </row>
    <row r="65" spans="1:6" x14ac:dyDescent="0.25">
      <c r="A65" s="89"/>
      <c r="B65" s="90" t="s">
        <v>279</v>
      </c>
      <c r="C65" s="90" t="s">
        <v>187</v>
      </c>
      <c r="D65" s="91">
        <v>150</v>
      </c>
      <c r="E65" s="19"/>
      <c r="F65" s="92">
        <f>(D65*E65)</f>
        <v>0</v>
      </c>
    </row>
    <row r="66" spans="1:6" x14ac:dyDescent="0.25">
      <c r="A66" s="89"/>
      <c r="B66" s="90"/>
      <c r="C66" s="90"/>
      <c r="D66" s="91"/>
      <c r="E66" s="19"/>
      <c r="F66" s="92"/>
    </row>
    <row r="67" spans="1:6" x14ac:dyDescent="0.25">
      <c r="A67" s="89">
        <v>7</v>
      </c>
      <c r="B67" s="90" t="s">
        <v>278</v>
      </c>
      <c r="D67" s="91"/>
      <c r="E67" s="19"/>
      <c r="F67" s="92"/>
    </row>
    <row r="68" spans="1:6" x14ac:dyDescent="0.25">
      <c r="A68" s="89"/>
      <c r="B68" s="90" t="s">
        <v>277</v>
      </c>
    </row>
    <row r="69" spans="1:6" x14ac:dyDescent="0.25">
      <c r="A69" s="89"/>
      <c r="B69" s="90" t="s">
        <v>276</v>
      </c>
    </row>
    <row r="70" spans="1:6" x14ac:dyDescent="0.25">
      <c r="B70" s="90" t="s">
        <v>372</v>
      </c>
      <c r="C70" s="90" t="s">
        <v>197</v>
      </c>
      <c r="D70" s="91">
        <f>(D22*0.1+D38+D28+D44-D61)*1.25</f>
        <v>740.4314999999998</v>
      </c>
      <c r="E70" s="19"/>
      <c r="F70" s="92">
        <f>(D70*E70)</f>
        <v>0</v>
      </c>
    </row>
    <row r="71" spans="1:6" x14ac:dyDescent="0.25">
      <c r="B71" s="90"/>
      <c r="F71" s="92"/>
    </row>
    <row r="72" spans="1:6" x14ac:dyDescent="0.25">
      <c r="A72" s="89">
        <v>8</v>
      </c>
      <c r="B72" s="90" t="s">
        <v>274</v>
      </c>
      <c r="F72" s="92"/>
    </row>
    <row r="73" spans="1:6" x14ac:dyDescent="0.25">
      <c r="B73" s="90" t="s">
        <v>273</v>
      </c>
      <c r="C73" s="90" t="s">
        <v>184</v>
      </c>
      <c r="D73" s="91">
        <v>747</v>
      </c>
      <c r="E73" s="19"/>
      <c r="F73" s="92">
        <f>(D73*E73)</f>
        <v>0</v>
      </c>
    </row>
    <row r="74" spans="1:6" x14ac:dyDescent="0.25">
      <c r="A74" s="89"/>
      <c r="B74" s="90"/>
      <c r="C74" s="90"/>
      <c r="D74" s="91"/>
      <c r="E74" s="19"/>
      <c r="F74" s="92"/>
    </row>
    <row r="75" spans="1:6" x14ac:dyDescent="0.25">
      <c r="A75" s="89">
        <v>9</v>
      </c>
      <c r="B75" s="90" t="s">
        <v>272</v>
      </c>
      <c r="F75" s="92"/>
    </row>
    <row r="76" spans="1:6" x14ac:dyDescent="0.25">
      <c r="B76" s="90" t="s">
        <v>271</v>
      </c>
    </row>
    <row r="77" spans="1:6" x14ac:dyDescent="0.25">
      <c r="A77" s="89"/>
      <c r="B77" s="90" t="s">
        <v>270</v>
      </c>
      <c r="C77" s="90"/>
      <c r="D77" s="91"/>
      <c r="E77" s="19"/>
      <c r="F77" s="92"/>
    </row>
    <row r="78" spans="1:6" x14ac:dyDescent="0.25">
      <c r="A78" s="89"/>
      <c r="B78" s="90" t="s">
        <v>269</v>
      </c>
      <c r="C78" s="90"/>
      <c r="D78" s="91"/>
      <c r="E78" s="19"/>
      <c r="F78" s="92"/>
    </row>
    <row r="79" spans="1:6" x14ac:dyDescent="0.25">
      <c r="A79" s="89"/>
      <c r="B79" s="90" t="s">
        <v>268</v>
      </c>
      <c r="C79" s="90"/>
      <c r="D79" s="91"/>
      <c r="E79" s="19"/>
      <c r="F79" s="92"/>
    </row>
    <row r="80" spans="1:6" x14ac:dyDescent="0.25">
      <c r="A80" s="89"/>
      <c r="B80" s="90" t="s">
        <v>267</v>
      </c>
      <c r="C80" s="90"/>
      <c r="D80" s="91"/>
      <c r="E80" s="19"/>
      <c r="F80" s="92"/>
    </row>
    <row r="81" spans="1:11" x14ac:dyDescent="0.25">
      <c r="A81" s="89"/>
      <c r="B81" s="90" t="s">
        <v>266</v>
      </c>
      <c r="C81" s="90"/>
      <c r="D81" s="91"/>
      <c r="E81" s="19"/>
      <c r="F81" s="92"/>
    </row>
    <row r="82" spans="1:11" x14ac:dyDescent="0.25">
      <c r="A82" s="89"/>
      <c r="B82" s="90" t="s">
        <v>265</v>
      </c>
      <c r="C82" s="90"/>
      <c r="D82" s="91"/>
      <c r="E82" s="19"/>
      <c r="F82" s="92"/>
    </row>
    <row r="83" spans="1:11" x14ac:dyDescent="0.25">
      <c r="A83" s="89"/>
      <c r="B83" s="90" t="s">
        <v>264</v>
      </c>
      <c r="C83" s="90" t="s">
        <v>187</v>
      </c>
      <c r="D83" s="91">
        <f>4*8</f>
        <v>32</v>
      </c>
      <c r="E83" s="19"/>
      <c r="F83" s="92">
        <f>(D83*E83)</f>
        <v>0</v>
      </c>
    </row>
    <row r="84" spans="1:11" x14ac:dyDescent="0.25">
      <c r="A84" s="89"/>
      <c r="B84" s="90"/>
      <c r="C84" s="90"/>
      <c r="D84" s="91"/>
      <c r="E84" s="19"/>
      <c r="F84" s="92"/>
    </row>
    <row r="85" spans="1:11" ht="16.5" thickBot="1" x14ac:dyDescent="0.3">
      <c r="A85" s="102"/>
      <c r="B85" s="103" t="s">
        <v>258</v>
      </c>
      <c r="C85" s="103" t="s">
        <v>140</v>
      </c>
      <c r="D85" s="104"/>
      <c r="E85" s="141"/>
      <c r="F85" s="105">
        <f>SUM(F34:F84)</f>
        <v>0</v>
      </c>
    </row>
    <row r="86" spans="1:11" x14ac:dyDescent="0.25">
      <c r="A86" s="89"/>
      <c r="B86" s="90"/>
      <c r="C86" s="90"/>
      <c r="D86" s="91"/>
      <c r="E86" s="19"/>
      <c r="F86" s="92"/>
    </row>
    <row r="87" spans="1:11" x14ac:dyDescent="0.25">
      <c r="A87" s="107"/>
      <c r="B87" s="99" t="s">
        <v>257</v>
      </c>
      <c r="C87" s="97"/>
      <c r="D87" s="95"/>
      <c r="E87" s="139"/>
      <c r="F87" s="96"/>
    </row>
    <row r="88" spans="1:11" x14ac:dyDescent="0.25">
      <c r="A88" s="89"/>
      <c r="B88" s="90"/>
      <c r="C88" s="90"/>
      <c r="D88" s="91"/>
      <c r="E88" s="19"/>
      <c r="F88" s="92"/>
    </row>
    <row r="89" spans="1:11" x14ac:dyDescent="0.25">
      <c r="A89" s="89">
        <v>1</v>
      </c>
      <c r="B89" s="90" t="s">
        <v>256</v>
      </c>
    </row>
    <row r="90" spans="1:11" x14ac:dyDescent="0.25">
      <c r="A90" s="89"/>
      <c r="B90" s="90" t="s">
        <v>255</v>
      </c>
    </row>
    <row r="91" spans="1:11" x14ac:dyDescent="0.25">
      <c r="A91" s="89"/>
      <c r="B91" s="90" t="s">
        <v>254</v>
      </c>
      <c r="C91" s="90" t="s">
        <v>197</v>
      </c>
      <c r="D91" s="92">
        <f>(80.46+29.54)*1.1</f>
        <v>121.00000000000001</v>
      </c>
      <c r="E91" s="19"/>
      <c r="F91" s="92">
        <f>(D91*E91)</f>
        <v>0</v>
      </c>
    </row>
    <row r="92" spans="1:11" x14ac:dyDescent="0.25">
      <c r="A92" s="89"/>
      <c r="B92" s="90" t="s">
        <v>253</v>
      </c>
      <c r="C92" s="90" t="s">
        <v>197</v>
      </c>
      <c r="D92" s="91">
        <f>3.6*7</f>
        <v>25.2</v>
      </c>
      <c r="E92" s="19"/>
      <c r="F92" s="92">
        <f>(D92*E92)</f>
        <v>0</v>
      </c>
    </row>
    <row r="93" spans="1:11" x14ac:dyDescent="0.25">
      <c r="A93" s="89"/>
    </row>
    <row r="94" spans="1:11" s="109" customFormat="1" x14ac:dyDescent="0.25">
      <c r="A94" s="89">
        <v>2</v>
      </c>
      <c r="B94" s="108" t="s">
        <v>252</v>
      </c>
      <c r="E94" s="142"/>
      <c r="G94" s="91"/>
    </row>
    <row r="95" spans="1:11" s="109" customFormat="1" x14ac:dyDescent="0.25">
      <c r="A95" s="89"/>
      <c r="B95" s="108" t="s">
        <v>251</v>
      </c>
      <c r="C95" s="108" t="s">
        <v>197</v>
      </c>
      <c r="D95" s="91">
        <f>D83*0.12</f>
        <v>3.84</v>
      </c>
      <c r="E95" s="19"/>
      <c r="F95" s="92">
        <f>(D95*E95)</f>
        <v>0</v>
      </c>
      <c r="G95" s="91"/>
      <c r="J95" s="88"/>
      <c r="K95" s="88"/>
    </row>
    <row r="96" spans="1:11" x14ac:dyDescent="0.25">
      <c r="A96" s="89"/>
      <c r="B96" s="90"/>
      <c r="C96" s="90"/>
      <c r="D96" s="91"/>
      <c r="E96" s="19"/>
      <c r="F96" s="92"/>
    </row>
    <row r="97" spans="1:6" x14ac:dyDescent="0.25">
      <c r="A97" s="89">
        <v>3</v>
      </c>
      <c r="B97" s="90" t="s">
        <v>250</v>
      </c>
      <c r="C97" s="90"/>
      <c r="D97" s="91"/>
      <c r="F97" s="92"/>
    </row>
    <row r="98" spans="1:6" x14ac:dyDescent="0.25">
      <c r="A98" s="89"/>
      <c r="B98" s="90" t="s">
        <v>249</v>
      </c>
      <c r="C98" s="90"/>
      <c r="D98" s="91"/>
      <c r="F98" s="92"/>
    </row>
    <row r="99" spans="1:6" x14ac:dyDescent="0.25">
      <c r="A99" s="89"/>
      <c r="B99" s="90" t="s">
        <v>248</v>
      </c>
      <c r="C99" s="90"/>
      <c r="D99" s="91"/>
      <c r="F99" s="92"/>
    </row>
    <row r="100" spans="1:6" ht="9.75" customHeight="1" x14ac:dyDescent="0.25">
      <c r="A100" s="89"/>
      <c r="B100" s="90"/>
      <c r="C100" s="90"/>
      <c r="D100" s="91"/>
      <c r="F100" s="92"/>
    </row>
    <row r="101" spans="1:6" x14ac:dyDescent="0.25">
      <c r="A101" s="89"/>
      <c r="B101" s="90" t="s">
        <v>359</v>
      </c>
      <c r="C101" s="90" t="s">
        <v>187</v>
      </c>
      <c r="D101" s="91">
        <v>32</v>
      </c>
      <c r="E101" s="19"/>
      <c r="F101" s="92">
        <f>(D101*E101)</f>
        <v>0</v>
      </c>
    </row>
    <row r="102" spans="1:6" ht="10.5" customHeight="1" x14ac:dyDescent="0.25">
      <c r="A102" s="89"/>
      <c r="B102" s="90"/>
      <c r="C102" s="90"/>
      <c r="D102" s="91"/>
      <c r="E102" s="19"/>
      <c r="F102" s="92"/>
    </row>
    <row r="103" spans="1:6" x14ac:dyDescent="0.25">
      <c r="A103" s="89"/>
      <c r="B103" s="90" t="s">
        <v>247</v>
      </c>
      <c r="C103" s="90" t="s">
        <v>187</v>
      </c>
      <c r="D103" s="91">
        <v>155</v>
      </c>
      <c r="E103" s="19"/>
      <c r="F103" s="92">
        <f>(D103*E103)</f>
        <v>0</v>
      </c>
    </row>
    <row r="104" spans="1:6" ht="11.25" customHeight="1" x14ac:dyDescent="0.25">
      <c r="A104" s="89"/>
      <c r="B104" s="90"/>
      <c r="C104" s="90"/>
      <c r="D104" s="91"/>
      <c r="E104" s="19"/>
      <c r="F104" s="92"/>
    </row>
    <row r="105" spans="1:6" x14ac:dyDescent="0.25">
      <c r="A105" s="89"/>
      <c r="B105" s="90" t="s">
        <v>371</v>
      </c>
      <c r="C105" s="90" t="s">
        <v>47</v>
      </c>
      <c r="D105" s="91">
        <v>1</v>
      </c>
      <c r="E105" s="19"/>
      <c r="F105" s="92">
        <f>(D105*E105)</f>
        <v>0</v>
      </c>
    </row>
    <row r="106" spans="1:6" ht="10.5" customHeight="1" x14ac:dyDescent="0.25">
      <c r="A106" s="89"/>
      <c r="B106" s="90"/>
      <c r="C106" s="90"/>
      <c r="D106" s="91"/>
      <c r="E106" s="19"/>
      <c r="F106" s="92"/>
    </row>
    <row r="107" spans="1:6" x14ac:dyDescent="0.25">
      <c r="A107" s="89"/>
      <c r="B107" s="90" t="s">
        <v>370</v>
      </c>
      <c r="C107" s="90" t="s">
        <v>47</v>
      </c>
      <c r="D107" s="91">
        <v>12</v>
      </c>
      <c r="E107" s="19"/>
      <c r="F107" s="92">
        <f>(D107*E107)</f>
        <v>0</v>
      </c>
    </row>
    <row r="108" spans="1:6" ht="10.5" customHeight="1" x14ac:dyDescent="0.25">
      <c r="A108" s="89"/>
      <c r="B108" s="90"/>
      <c r="C108" s="90"/>
      <c r="D108" s="91"/>
      <c r="E108" s="19"/>
      <c r="F108" s="92"/>
    </row>
    <row r="109" spans="1:6" x14ac:dyDescent="0.25">
      <c r="A109" s="89"/>
      <c r="B109" s="90" t="s">
        <v>358</v>
      </c>
      <c r="C109" s="90" t="s">
        <v>47</v>
      </c>
      <c r="D109" s="91">
        <v>4</v>
      </c>
      <c r="E109" s="19"/>
      <c r="F109" s="92">
        <f>(D109*E109)</f>
        <v>0</v>
      </c>
    </row>
    <row r="110" spans="1:6" x14ac:dyDescent="0.25">
      <c r="A110" s="89"/>
      <c r="B110" s="90"/>
      <c r="C110" s="90"/>
      <c r="D110" s="91"/>
      <c r="E110" s="19"/>
      <c r="F110" s="92"/>
    </row>
    <row r="111" spans="1:6" x14ac:dyDescent="0.25">
      <c r="A111" s="89">
        <v>4</v>
      </c>
      <c r="B111" s="90" t="s">
        <v>230</v>
      </c>
      <c r="C111" s="90"/>
      <c r="D111" s="91"/>
      <c r="F111" s="92"/>
    </row>
    <row r="112" spans="1:6" x14ac:dyDescent="0.25">
      <c r="A112" s="89"/>
      <c r="B112" s="90" t="s">
        <v>229</v>
      </c>
      <c r="C112" s="90"/>
      <c r="D112" s="91"/>
      <c r="E112" s="19"/>
      <c r="F112" s="92"/>
    </row>
    <row r="113" spans="1:6" x14ac:dyDescent="0.25">
      <c r="A113" s="89"/>
      <c r="B113" s="90" t="s">
        <v>244</v>
      </c>
    </row>
    <row r="114" spans="1:6" x14ac:dyDescent="0.25">
      <c r="A114" s="89"/>
      <c r="B114" s="90" t="s">
        <v>243</v>
      </c>
    </row>
    <row r="115" spans="1:6" x14ac:dyDescent="0.25">
      <c r="A115" s="89"/>
      <c r="B115" s="90" t="s">
        <v>242</v>
      </c>
    </row>
    <row r="116" spans="1:6" x14ac:dyDescent="0.25">
      <c r="A116" s="89"/>
      <c r="B116" s="90" t="s">
        <v>241</v>
      </c>
    </row>
    <row r="117" spans="1:6" x14ac:dyDescent="0.25">
      <c r="A117" s="89"/>
      <c r="B117" s="90" t="s">
        <v>225</v>
      </c>
    </row>
    <row r="118" spans="1:6" x14ac:dyDescent="0.25">
      <c r="A118" s="89"/>
      <c r="B118" s="90" t="s">
        <v>224</v>
      </c>
    </row>
    <row r="119" spans="1:6" x14ac:dyDescent="0.25">
      <c r="A119" s="89"/>
      <c r="B119" s="90" t="s">
        <v>369</v>
      </c>
    </row>
    <row r="120" spans="1:6" x14ac:dyDescent="0.25">
      <c r="A120" s="89"/>
      <c r="B120" s="90" t="s">
        <v>240</v>
      </c>
    </row>
    <row r="121" spans="1:6" x14ac:dyDescent="0.25">
      <c r="A121" s="89"/>
      <c r="B121" s="90" t="s">
        <v>239</v>
      </c>
      <c r="C121" s="90"/>
      <c r="D121" s="91"/>
      <c r="E121" s="19"/>
      <c r="F121" s="92"/>
    </row>
    <row r="122" spans="1:6" x14ac:dyDescent="0.25">
      <c r="A122" s="89"/>
      <c r="B122" s="90" t="s">
        <v>238</v>
      </c>
      <c r="C122" s="90"/>
      <c r="D122" s="91"/>
      <c r="E122" s="19"/>
      <c r="F122" s="92"/>
    </row>
    <row r="123" spans="1:6" x14ac:dyDescent="0.25">
      <c r="A123" s="89"/>
      <c r="B123" s="90" t="s">
        <v>237</v>
      </c>
      <c r="C123" s="90"/>
      <c r="D123" s="91"/>
      <c r="E123" s="19"/>
      <c r="F123" s="92"/>
    </row>
    <row r="124" spans="1:6" x14ac:dyDescent="0.25">
      <c r="A124" s="89"/>
      <c r="B124" s="90" t="s">
        <v>236</v>
      </c>
      <c r="C124" s="90" t="s">
        <v>177</v>
      </c>
      <c r="D124" s="91">
        <v>7</v>
      </c>
      <c r="E124" s="19"/>
      <c r="F124" s="92">
        <f>(D124*E124)</f>
        <v>0</v>
      </c>
    </row>
    <row r="125" spans="1:6" x14ac:dyDescent="0.25">
      <c r="A125" s="89"/>
      <c r="B125" s="90"/>
      <c r="C125" s="90"/>
      <c r="D125" s="91"/>
      <c r="E125" s="19"/>
      <c r="F125" s="92"/>
    </row>
    <row r="126" spans="1:6" x14ac:dyDescent="0.25">
      <c r="A126" s="89">
        <v>5</v>
      </c>
      <c r="B126" s="90" t="s">
        <v>230</v>
      </c>
      <c r="C126" s="90"/>
      <c r="D126" s="91"/>
      <c r="F126" s="92"/>
    </row>
    <row r="127" spans="1:6" x14ac:dyDescent="0.25">
      <c r="A127" s="89"/>
      <c r="B127" s="90" t="s">
        <v>229</v>
      </c>
      <c r="C127" s="90"/>
      <c r="D127" s="91"/>
      <c r="E127" s="19"/>
      <c r="F127" s="92"/>
    </row>
    <row r="128" spans="1:6" x14ac:dyDescent="0.25">
      <c r="A128" s="89"/>
      <c r="B128" s="90" t="s">
        <v>228</v>
      </c>
    </row>
    <row r="129" spans="1:6" x14ac:dyDescent="0.25">
      <c r="A129" s="89"/>
      <c r="B129" s="90" t="s">
        <v>227</v>
      </c>
    </row>
    <row r="130" spans="1:6" x14ac:dyDescent="0.25">
      <c r="A130" s="89"/>
      <c r="B130" s="90" t="s">
        <v>226</v>
      </c>
    </row>
    <row r="131" spans="1:6" x14ac:dyDescent="0.25">
      <c r="A131" s="89"/>
      <c r="B131" s="90" t="s">
        <v>225</v>
      </c>
    </row>
    <row r="132" spans="1:6" x14ac:dyDescent="0.25">
      <c r="A132" s="89"/>
      <c r="B132" s="90" t="s">
        <v>224</v>
      </c>
    </row>
    <row r="133" spans="1:6" x14ac:dyDescent="0.25">
      <c r="A133" s="89"/>
      <c r="B133" s="90" t="s">
        <v>223</v>
      </c>
    </row>
    <row r="134" spans="1:6" x14ac:dyDescent="0.25">
      <c r="A134" s="89"/>
      <c r="B134" s="90" t="s">
        <v>222</v>
      </c>
    </row>
    <row r="135" spans="1:6" x14ac:dyDescent="0.25">
      <c r="A135" s="89"/>
      <c r="B135" s="90" t="s">
        <v>221</v>
      </c>
      <c r="C135" s="90"/>
      <c r="D135" s="91"/>
      <c r="E135" s="19"/>
      <c r="F135" s="92"/>
    </row>
    <row r="136" spans="1:6" x14ac:dyDescent="0.25">
      <c r="A136" s="89"/>
      <c r="B136" s="90" t="s">
        <v>220</v>
      </c>
      <c r="C136" s="90" t="s">
        <v>177</v>
      </c>
      <c r="D136" s="91">
        <v>4</v>
      </c>
      <c r="E136" s="19"/>
      <c r="F136" s="92">
        <f>(D136*E136)</f>
        <v>0</v>
      </c>
    </row>
    <row r="137" spans="1:6" x14ac:dyDescent="0.25">
      <c r="A137" s="89"/>
      <c r="B137" s="90"/>
      <c r="C137" s="90"/>
      <c r="D137" s="91"/>
      <c r="E137" s="19"/>
      <c r="F137" s="92"/>
    </row>
    <row r="138" spans="1:6" x14ac:dyDescent="0.25">
      <c r="A138" s="89">
        <v>6</v>
      </c>
      <c r="B138" s="90" t="s">
        <v>211</v>
      </c>
      <c r="C138" s="90"/>
      <c r="D138" s="91"/>
      <c r="E138" s="19"/>
      <c r="F138" s="92"/>
    </row>
    <row r="139" spans="1:6" x14ac:dyDescent="0.25">
      <c r="A139" s="89"/>
      <c r="B139" s="90" t="s">
        <v>210</v>
      </c>
      <c r="C139" s="90"/>
      <c r="D139" s="91"/>
      <c r="E139" s="19"/>
      <c r="F139" s="92"/>
    </row>
    <row r="140" spans="1:6" x14ac:dyDescent="0.25">
      <c r="A140" s="89"/>
      <c r="B140" s="90" t="s">
        <v>357</v>
      </c>
      <c r="C140" s="90" t="s">
        <v>177</v>
      </c>
      <c r="D140" s="91">
        <v>3</v>
      </c>
      <c r="E140" s="19"/>
      <c r="F140" s="92">
        <f>(D140*E140)</f>
        <v>0</v>
      </c>
    </row>
    <row r="141" spans="1:6" x14ac:dyDescent="0.25">
      <c r="A141" s="89"/>
      <c r="B141" s="90" t="s">
        <v>209</v>
      </c>
      <c r="C141" s="90" t="s">
        <v>177</v>
      </c>
      <c r="D141" s="91">
        <v>1</v>
      </c>
      <c r="E141" s="19"/>
      <c r="F141" s="92">
        <f>(D141*E141)</f>
        <v>0</v>
      </c>
    </row>
    <row r="142" spans="1:6" ht="10.5" customHeight="1" x14ac:dyDescent="0.25">
      <c r="A142" s="89"/>
      <c r="B142" s="90"/>
      <c r="C142" s="90"/>
      <c r="D142" s="91"/>
      <c r="E142" s="19"/>
      <c r="F142" s="92"/>
    </row>
    <row r="143" spans="1:6" ht="16.5" thickBot="1" x14ac:dyDescent="0.3">
      <c r="A143" s="102"/>
      <c r="B143" s="103" t="s">
        <v>207</v>
      </c>
      <c r="C143" s="103" t="s">
        <v>140</v>
      </c>
      <c r="D143" s="104"/>
      <c r="E143" s="141"/>
      <c r="F143" s="105">
        <f>SUM(F91:F141)</f>
        <v>0</v>
      </c>
    </row>
    <row r="144" spans="1:6" s="157" customFormat="1" x14ac:dyDescent="0.25">
      <c r="A144" s="153"/>
      <c r="B144" s="154"/>
      <c r="C144" s="154"/>
      <c r="D144" s="155"/>
      <c r="E144" s="158"/>
      <c r="F144" s="156"/>
    </row>
    <row r="145" spans="1:6" x14ac:dyDescent="0.25">
      <c r="A145" s="89"/>
      <c r="B145" s="90"/>
    </row>
    <row r="146" spans="1:6" x14ac:dyDescent="0.25">
      <c r="A146" s="107"/>
      <c r="B146" s="99" t="s">
        <v>206</v>
      </c>
      <c r="C146" s="97"/>
      <c r="D146" s="95"/>
      <c r="E146" s="139"/>
      <c r="F146" s="96"/>
    </row>
    <row r="147" spans="1:6" x14ac:dyDescent="0.25">
      <c r="B147" s="90"/>
      <c r="F147" s="92"/>
    </row>
    <row r="148" spans="1:6" x14ac:dyDescent="0.25">
      <c r="A148" s="89">
        <v>1</v>
      </c>
      <c r="B148" s="90" t="s">
        <v>205</v>
      </c>
      <c r="E148" s="19"/>
      <c r="F148" s="116"/>
    </row>
    <row r="149" spans="1:6" x14ac:dyDescent="0.25">
      <c r="B149" s="90" t="s">
        <v>204</v>
      </c>
      <c r="C149" s="90"/>
      <c r="D149" s="91"/>
      <c r="E149" s="19"/>
      <c r="F149" s="116"/>
    </row>
    <row r="150" spans="1:6" x14ac:dyDescent="0.25">
      <c r="B150" s="90" t="s">
        <v>203</v>
      </c>
      <c r="C150" s="90" t="s">
        <v>197</v>
      </c>
      <c r="D150" s="91">
        <f>747*0.3*1.1</f>
        <v>246.51000000000002</v>
      </c>
      <c r="E150" s="19"/>
      <c r="F150" s="116">
        <f>E150*D150</f>
        <v>0</v>
      </c>
    </row>
    <row r="151" spans="1:6" x14ac:dyDescent="0.25">
      <c r="A151" s="89"/>
      <c r="B151" s="90"/>
      <c r="E151" s="19"/>
      <c r="F151" s="92"/>
    </row>
    <row r="152" spans="1:6" x14ac:dyDescent="0.25">
      <c r="A152" s="89">
        <v>2</v>
      </c>
      <c r="B152" s="90" t="s">
        <v>200</v>
      </c>
      <c r="E152" s="19"/>
      <c r="F152" s="116"/>
    </row>
    <row r="153" spans="1:6" x14ac:dyDescent="0.25">
      <c r="B153" s="90" t="s">
        <v>202</v>
      </c>
      <c r="C153" s="90"/>
      <c r="D153" s="91"/>
      <c r="E153" s="19"/>
      <c r="F153" s="116"/>
    </row>
    <row r="154" spans="1:6" x14ac:dyDescent="0.25">
      <c r="B154" s="90" t="s">
        <v>201</v>
      </c>
      <c r="C154" s="90" t="s">
        <v>197</v>
      </c>
      <c r="D154" s="91">
        <f>747*0.25*1.1</f>
        <v>205.42500000000001</v>
      </c>
      <c r="E154" s="19"/>
      <c r="F154" s="116">
        <f>E154*D154</f>
        <v>0</v>
      </c>
    </row>
    <row r="155" spans="1:6" x14ac:dyDescent="0.25">
      <c r="B155" s="90"/>
      <c r="C155" s="90"/>
      <c r="D155" s="91"/>
      <c r="E155" s="19"/>
      <c r="F155" s="116"/>
    </row>
    <row r="156" spans="1:6" x14ac:dyDescent="0.25">
      <c r="A156" s="89">
        <v>3</v>
      </c>
      <c r="B156" s="90" t="s">
        <v>194</v>
      </c>
      <c r="F156" s="116"/>
    </row>
    <row r="157" spans="1:6" x14ac:dyDescent="0.25">
      <c r="B157" s="90" t="s">
        <v>193</v>
      </c>
      <c r="F157" s="116"/>
    </row>
    <row r="158" spans="1:6" x14ac:dyDescent="0.25">
      <c r="B158" s="90" t="s">
        <v>192</v>
      </c>
      <c r="C158" s="90" t="s">
        <v>184</v>
      </c>
      <c r="D158" s="91">
        <v>598</v>
      </c>
      <c r="E158" s="19"/>
      <c r="F158" s="116">
        <f>E158*D158</f>
        <v>0</v>
      </c>
    </row>
    <row r="159" spans="1:6" x14ac:dyDescent="0.25">
      <c r="A159" s="88"/>
    </row>
    <row r="160" spans="1:6" x14ac:dyDescent="0.25">
      <c r="A160" s="89">
        <v>4</v>
      </c>
      <c r="B160" s="90" t="s">
        <v>191</v>
      </c>
      <c r="C160" s="90" t="s">
        <v>187</v>
      </c>
      <c r="D160" s="91">
        <f>D19</f>
        <v>89.25</v>
      </c>
      <c r="E160" s="18"/>
      <c r="F160" s="116">
        <f>D160*E160</f>
        <v>0</v>
      </c>
    </row>
    <row r="161" spans="1:6" x14ac:dyDescent="0.25">
      <c r="A161" s="89"/>
      <c r="B161" s="90"/>
      <c r="C161" s="90"/>
      <c r="D161" s="91"/>
      <c r="E161" s="18"/>
      <c r="F161" s="116"/>
    </row>
    <row r="162" spans="1:6" x14ac:dyDescent="0.25">
      <c r="A162" s="89">
        <v>5</v>
      </c>
      <c r="B162" s="90" t="s">
        <v>368</v>
      </c>
      <c r="C162" s="90" t="s">
        <v>187</v>
      </c>
      <c r="D162" s="91">
        <f>204+46+109+98</f>
        <v>457</v>
      </c>
      <c r="E162" s="19"/>
      <c r="F162" s="116">
        <f>E162*D162</f>
        <v>0</v>
      </c>
    </row>
    <row r="163" spans="1:6" x14ac:dyDescent="0.25">
      <c r="B163" s="90"/>
      <c r="C163" s="90"/>
      <c r="D163" s="91"/>
      <c r="E163" s="18"/>
      <c r="F163" s="116"/>
    </row>
    <row r="164" spans="1:6" x14ac:dyDescent="0.25">
      <c r="A164" s="89">
        <v>6</v>
      </c>
      <c r="B164" s="117" t="s">
        <v>179</v>
      </c>
      <c r="C164" s="117"/>
      <c r="D164" s="117"/>
      <c r="E164" s="20"/>
      <c r="F164" s="118"/>
    </row>
    <row r="165" spans="1:6" x14ac:dyDescent="0.25">
      <c r="A165" s="89"/>
      <c r="B165" s="117" t="s">
        <v>183</v>
      </c>
      <c r="C165" s="117"/>
      <c r="D165" s="117"/>
      <c r="E165" s="20"/>
      <c r="F165" s="118"/>
    </row>
    <row r="166" spans="1:6" x14ac:dyDescent="0.25">
      <c r="A166" s="89"/>
      <c r="B166" s="117" t="s">
        <v>182</v>
      </c>
      <c r="C166" s="117" t="s">
        <v>177</v>
      </c>
      <c r="D166" s="91">
        <v>2</v>
      </c>
      <c r="E166" s="20"/>
      <c r="F166" s="118">
        <f>(D166*E166)</f>
        <v>0</v>
      </c>
    </row>
    <row r="167" spans="1:6" x14ac:dyDescent="0.25">
      <c r="A167" s="89"/>
      <c r="B167" s="117"/>
      <c r="C167" s="117"/>
      <c r="D167" s="91"/>
      <c r="E167" s="20"/>
      <c r="F167" s="118"/>
    </row>
    <row r="168" spans="1:6" x14ac:dyDescent="0.25">
      <c r="A168" s="89">
        <v>7</v>
      </c>
      <c r="B168" s="117" t="s">
        <v>179</v>
      </c>
      <c r="C168" s="117"/>
      <c r="D168" s="117"/>
      <c r="E168" s="20"/>
      <c r="F168" s="118"/>
    </row>
    <row r="169" spans="1:6" x14ac:dyDescent="0.25">
      <c r="A169" s="89"/>
      <c r="B169" s="117" t="s">
        <v>181</v>
      </c>
      <c r="C169" s="117"/>
      <c r="D169" s="117"/>
      <c r="E169" s="20"/>
      <c r="F169" s="118"/>
    </row>
    <row r="170" spans="1:6" x14ac:dyDescent="0.25">
      <c r="A170" s="89"/>
      <c r="B170" s="117" t="s">
        <v>180</v>
      </c>
      <c r="C170" s="117" t="s">
        <v>177</v>
      </c>
      <c r="D170" s="91">
        <v>1</v>
      </c>
      <c r="E170" s="20"/>
      <c r="F170" s="118">
        <f>(D170*E170)</f>
        <v>0</v>
      </c>
    </row>
    <row r="171" spans="1:6" x14ac:dyDescent="0.25">
      <c r="A171" s="89"/>
      <c r="B171" s="117"/>
      <c r="C171" s="117"/>
      <c r="D171" s="91"/>
      <c r="E171" s="20"/>
      <c r="F171" s="118"/>
    </row>
    <row r="172" spans="1:6" x14ac:dyDescent="0.25">
      <c r="A172" s="89">
        <v>8</v>
      </c>
      <c r="B172" s="90" t="s">
        <v>179</v>
      </c>
      <c r="D172" s="91"/>
      <c r="F172" s="92"/>
    </row>
    <row r="173" spans="1:6" ht="16.5" x14ac:dyDescent="0.25">
      <c r="A173" s="117"/>
      <c r="B173" s="119" t="s">
        <v>352</v>
      </c>
    </row>
    <row r="174" spans="1:6" ht="16.5" x14ac:dyDescent="0.25">
      <c r="A174" s="117"/>
      <c r="B174" s="119" t="s">
        <v>351</v>
      </c>
      <c r="C174" s="90" t="s">
        <v>177</v>
      </c>
      <c r="D174" s="91">
        <v>2</v>
      </c>
      <c r="E174" s="19"/>
      <c r="F174" s="92">
        <f>(D174*E174)</f>
        <v>0</v>
      </c>
    </row>
    <row r="175" spans="1:6" s="55" customFormat="1" ht="16.5" x14ac:dyDescent="0.25">
      <c r="A175" s="117"/>
      <c r="B175" s="119"/>
      <c r="C175" s="90"/>
      <c r="D175" s="91"/>
      <c r="E175" s="146"/>
      <c r="F175" s="92"/>
    </row>
    <row r="176" spans="1:6" x14ac:dyDescent="0.25">
      <c r="A176" s="68">
        <v>9</v>
      </c>
      <c r="B176" s="90" t="s">
        <v>176</v>
      </c>
      <c r="C176" s="90" t="s">
        <v>175</v>
      </c>
      <c r="D176" s="91">
        <v>16</v>
      </c>
      <c r="E176" s="18"/>
      <c r="F176" s="116">
        <f>D176*E176</f>
        <v>0</v>
      </c>
    </row>
    <row r="177" spans="1:6" x14ac:dyDescent="0.25">
      <c r="B177" s="90"/>
      <c r="C177" s="90"/>
      <c r="D177" s="91"/>
      <c r="E177" s="19"/>
      <c r="F177" s="92"/>
    </row>
    <row r="178" spans="1:6" x14ac:dyDescent="0.25">
      <c r="A178" s="112"/>
      <c r="B178" s="120" t="s">
        <v>174</v>
      </c>
      <c r="C178" s="120" t="s">
        <v>140</v>
      </c>
      <c r="D178" s="121"/>
      <c r="E178" s="147"/>
      <c r="F178" s="122">
        <f>SUM(F150:F177)</f>
        <v>0</v>
      </c>
    </row>
    <row r="179" spans="1:6" x14ac:dyDescent="0.25">
      <c r="A179" s="123"/>
      <c r="B179" s="123"/>
      <c r="C179" s="123"/>
      <c r="D179" s="106"/>
      <c r="E179" s="148"/>
      <c r="F179" s="124"/>
    </row>
    <row r="180" spans="1:6" ht="16.5" x14ac:dyDescent="0.25">
      <c r="A180" s="89">
        <v>1</v>
      </c>
      <c r="B180" s="125" t="s">
        <v>173</v>
      </c>
      <c r="C180" s="125"/>
      <c r="D180" s="125"/>
      <c r="E180" s="149"/>
      <c r="F180" s="126"/>
    </row>
    <row r="181" spans="1:6" ht="16.5" x14ac:dyDescent="0.25">
      <c r="A181" s="89"/>
      <c r="B181" s="125" t="s">
        <v>172</v>
      </c>
      <c r="C181" s="125"/>
      <c r="D181" s="125"/>
      <c r="E181" s="149"/>
      <c r="F181" s="127"/>
    </row>
    <row r="182" spans="1:6" ht="16.5" x14ac:dyDescent="0.25">
      <c r="A182" s="89"/>
      <c r="B182" s="125" t="s">
        <v>171</v>
      </c>
      <c r="C182" s="125"/>
      <c r="D182" s="128"/>
      <c r="E182" s="150"/>
      <c r="F182" s="127"/>
    </row>
    <row r="183" spans="1:6" ht="16.5" x14ac:dyDescent="0.25">
      <c r="A183" s="123"/>
      <c r="B183" s="125" t="s">
        <v>170</v>
      </c>
      <c r="C183" s="129"/>
      <c r="D183" s="130"/>
      <c r="E183" s="151"/>
      <c r="F183" s="131"/>
    </row>
    <row r="184" spans="1:6" ht="16.5" x14ac:dyDescent="0.25">
      <c r="A184" s="123"/>
      <c r="B184" s="125" t="s">
        <v>169</v>
      </c>
      <c r="C184" s="125" t="s">
        <v>140</v>
      </c>
      <c r="D184" s="128"/>
      <c r="E184" s="150"/>
      <c r="F184" s="131">
        <f>(F30+F85+F143+F178)*0.05</f>
        <v>0</v>
      </c>
    </row>
    <row r="185" spans="1:6" ht="16.5" thickBot="1" x14ac:dyDescent="0.3">
      <c r="E185" s="20"/>
      <c r="F185" s="132"/>
    </row>
    <row r="186" spans="1:6" ht="16.5" thickBot="1" x14ac:dyDescent="0.3">
      <c r="A186" s="133" t="s">
        <v>156</v>
      </c>
      <c r="B186" s="134" t="s">
        <v>367</v>
      </c>
      <c r="C186" s="135" t="s">
        <v>140</v>
      </c>
      <c r="D186" s="135"/>
      <c r="E186" s="152"/>
      <c r="F186" s="136">
        <f>F30+F85+F143+F178+F184</f>
        <v>0</v>
      </c>
    </row>
    <row r="190" spans="1:6" x14ac:dyDescent="0.25">
      <c r="B190" s="137"/>
    </row>
  </sheetData>
  <sheetProtection algorithmName="SHA-512" hashValue="mL2iW2IewCo1CnX9+j9eJP2cjQNjYxEQj2OROuaYf9C7ZUiCm4Tk28MzSYw85MrXxN4slJWqdfl31Ue78tOYCw==" saltValue="JYrytVmj3qLxVANQksFWDg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&amp;R&amp;"Arial,Navadno"&amp;10Št. projekta: 59/2018</oddHeader>
    <oddFooter>&amp;C&amp;"Arial,Navadno"&amp;10&amp;P</oddFooter>
  </headerFooter>
  <rowBreaks count="1" manualBreakCount="1">
    <brk id="9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>
    <tabColor rgb="FFFFFF00"/>
  </sheetPr>
  <dimension ref="A2:K191"/>
  <sheetViews>
    <sheetView showZeros="0" view="pageLayout" topLeftCell="A59" zoomScaleNormal="100" workbookViewId="0">
      <selection activeCell="F187" sqref="F187"/>
    </sheetView>
  </sheetViews>
  <sheetFormatPr defaultColWidth="12.5703125" defaultRowHeight="15.75" x14ac:dyDescent="0.25"/>
  <cols>
    <col min="1" max="1" width="6" style="90" customWidth="1"/>
    <col min="2" max="2" width="35.140625" style="88" customWidth="1"/>
    <col min="3" max="3" width="4.85546875" style="88" customWidth="1"/>
    <col min="4" max="4" width="10" style="88" customWidth="1"/>
    <col min="5" max="5" width="12.5703125" style="21"/>
    <col min="6" max="6" width="18.42578125" style="88" customWidth="1"/>
    <col min="7" max="8" width="12.5703125" style="88"/>
    <col min="9" max="9" width="15.85546875" style="88" customWidth="1"/>
    <col min="10" max="16384" width="12.5703125" style="88"/>
  </cols>
  <sheetData>
    <row r="2" spans="1:6" x14ac:dyDescent="0.25">
      <c r="A2" s="85" t="s">
        <v>340</v>
      </c>
      <c r="B2" s="86" t="s">
        <v>339</v>
      </c>
      <c r="C2" s="86" t="s">
        <v>338</v>
      </c>
      <c r="D2" s="86" t="s">
        <v>337</v>
      </c>
      <c r="E2" s="138" t="s">
        <v>336</v>
      </c>
      <c r="F2" s="87" t="s">
        <v>335</v>
      </c>
    </row>
    <row r="3" spans="1:6" x14ac:dyDescent="0.25">
      <c r="A3" s="93" t="s">
        <v>389</v>
      </c>
      <c r="B3" s="94"/>
      <c r="C3" s="94"/>
      <c r="D3" s="95"/>
      <c r="E3" s="139"/>
      <c r="F3" s="97"/>
    </row>
    <row r="4" spans="1:6" x14ac:dyDescent="0.25">
      <c r="A4" s="98"/>
      <c r="D4" s="91"/>
      <c r="E4" s="19"/>
      <c r="F4" s="90"/>
    </row>
    <row r="5" spans="1:6" x14ac:dyDescent="0.25">
      <c r="A5" s="93"/>
      <c r="B5" s="99" t="s">
        <v>333</v>
      </c>
      <c r="C5" s="94"/>
      <c r="D5" s="95"/>
      <c r="E5" s="139"/>
      <c r="F5" s="97"/>
    </row>
    <row r="6" spans="1:6" x14ac:dyDescent="0.25">
      <c r="A6" s="98"/>
      <c r="D6" s="91"/>
      <c r="E6" s="19"/>
      <c r="F6" s="90"/>
    </row>
    <row r="7" spans="1:6" x14ac:dyDescent="0.25">
      <c r="A7" s="89">
        <v>1</v>
      </c>
      <c r="B7" s="90" t="s">
        <v>332</v>
      </c>
    </row>
    <row r="8" spans="1:6" x14ac:dyDescent="0.25">
      <c r="A8" s="89"/>
      <c r="B8" s="90" t="s">
        <v>331</v>
      </c>
      <c r="C8" s="90" t="s">
        <v>187</v>
      </c>
      <c r="D8" s="91">
        <v>115</v>
      </c>
      <c r="E8" s="19"/>
      <c r="F8" s="92">
        <f>(D8*E8)</f>
        <v>0</v>
      </c>
    </row>
    <row r="9" spans="1:6" x14ac:dyDescent="0.25">
      <c r="D9" s="91"/>
      <c r="E9" s="19"/>
      <c r="F9" s="92"/>
    </row>
    <row r="10" spans="1:6" x14ac:dyDescent="0.25">
      <c r="A10" s="89">
        <v>2</v>
      </c>
      <c r="B10" s="90" t="s">
        <v>330</v>
      </c>
    </row>
    <row r="11" spans="1:6" x14ac:dyDescent="0.25">
      <c r="A11" s="89"/>
      <c r="B11" s="90" t="s">
        <v>329</v>
      </c>
      <c r="C11" s="90" t="s">
        <v>177</v>
      </c>
      <c r="D11" s="91">
        <f>1+6+6</f>
        <v>13</v>
      </c>
      <c r="E11" s="19"/>
      <c r="F11" s="92">
        <f>(D11*E11)</f>
        <v>0</v>
      </c>
    </row>
    <row r="12" spans="1:6" x14ac:dyDescent="0.25">
      <c r="A12" s="89"/>
      <c r="B12" s="90"/>
      <c r="C12" s="90"/>
      <c r="D12" s="91"/>
      <c r="E12" s="19"/>
      <c r="F12" s="92"/>
    </row>
    <row r="13" spans="1:6" x14ac:dyDescent="0.25">
      <c r="A13" s="89">
        <v>3</v>
      </c>
      <c r="B13" s="90" t="s">
        <v>325</v>
      </c>
    </row>
    <row r="14" spans="1:6" x14ac:dyDescent="0.25">
      <c r="A14" s="89"/>
      <c r="B14" s="90" t="s">
        <v>323</v>
      </c>
    </row>
    <row r="15" spans="1:6" x14ac:dyDescent="0.25">
      <c r="A15" s="89"/>
      <c r="B15" s="90" t="s">
        <v>322</v>
      </c>
      <c r="C15" s="90" t="s">
        <v>197</v>
      </c>
      <c r="D15" s="91">
        <v>5</v>
      </c>
      <c r="E15" s="19"/>
      <c r="F15" s="92">
        <f>(D15*E15)</f>
        <v>0</v>
      </c>
    </row>
    <row r="16" spans="1:6" x14ac:dyDescent="0.25">
      <c r="A16" s="89"/>
      <c r="B16" s="90"/>
    </row>
    <row r="17" spans="1:6" x14ac:dyDescent="0.25">
      <c r="A17" s="89">
        <v>4</v>
      </c>
      <c r="B17" s="90" t="s">
        <v>320</v>
      </c>
    </row>
    <row r="18" spans="1:6" x14ac:dyDescent="0.25">
      <c r="A18" s="89"/>
      <c r="B18" s="90" t="s">
        <v>319</v>
      </c>
      <c r="C18" s="90"/>
      <c r="D18" s="91"/>
      <c r="E18" s="19"/>
      <c r="F18" s="92"/>
    </row>
    <row r="19" spans="1:6" x14ac:dyDescent="0.25">
      <c r="A19" s="89"/>
      <c r="B19" s="90" t="s">
        <v>318</v>
      </c>
      <c r="C19" s="90" t="s">
        <v>187</v>
      </c>
      <c r="D19" s="91">
        <v>30</v>
      </c>
      <c r="E19" s="19"/>
      <c r="F19" s="92">
        <f>(D19*E19)</f>
        <v>0</v>
      </c>
    </row>
    <row r="20" spans="1:6" x14ac:dyDescent="0.25">
      <c r="A20" s="89"/>
      <c r="B20" s="90"/>
      <c r="C20" s="90"/>
      <c r="D20" s="91"/>
      <c r="E20" s="19"/>
      <c r="F20" s="92"/>
    </row>
    <row r="21" spans="1:6" x14ac:dyDescent="0.25">
      <c r="A21" s="89">
        <v>5</v>
      </c>
      <c r="B21" s="90" t="s">
        <v>317</v>
      </c>
    </row>
    <row r="22" spans="1:6" x14ac:dyDescent="0.25">
      <c r="A22" s="89"/>
      <c r="B22" s="90" t="s">
        <v>388</v>
      </c>
      <c r="C22" s="90" t="s">
        <v>184</v>
      </c>
      <c r="D22" s="91">
        <v>215</v>
      </c>
      <c r="E22" s="19"/>
      <c r="F22" s="92">
        <f>(D22*E22)</f>
        <v>0</v>
      </c>
    </row>
    <row r="23" spans="1:6" x14ac:dyDescent="0.25">
      <c r="A23" s="89"/>
      <c r="B23" s="90"/>
    </row>
    <row r="24" spans="1:6" x14ac:dyDescent="0.25">
      <c r="A24" s="89">
        <v>6</v>
      </c>
      <c r="B24" s="90" t="s">
        <v>312</v>
      </c>
      <c r="C24" s="90" t="s">
        <v>197</v>
      </c>
      <c r="D24" s="91">
        <v>5</v>
      </c>
      <c r="E24" s="19"/>
      <c r="F24" s="92">
        <f>(D24*E24)</f>
        <v>0</v>
      </c>
    </row>
    <row r="25" spans="1:6" x14ac:dyDescent="0.25">
      <c r="A25" s="89"/>
      <c r="B25" s="90"/>
    </row>
    <row r="26" spans="1:6" x14ac:dyDescent="0.25">
      <c r="A26" s="89">
        <v>7</v>
      </c>
      <c r="B26" s="90" t="s">
        <v>311</v>
      </c>
      <c r="C26" s="90"/>
      <c r="D26" s="91"/>
      <c r="E26" s="19"/>
      <c r="F26" s="92"/>
    </row>
    <row r="27" spans="1:6" x14ac:dyDescent="0.25">
      <c r="A27" s="89"/>
      <c r="B27" s="90" t="s">
        <v>310</v>
      </c>
    </row>
    <row r="28" spans="1:6" x14ac:dyDescent="0.25">
      <c r="A28" s="89"/>
      <c r="B28" s="90" t="s">
        <v>309</v>
      </c>
      <c r="C28" s="90" t="s">
        <v>197</v>
      </c>
      <c r="D28" s="91">
        <f>(273+85)*0.3</f>
        <v>107.39999999999999</v>
      </c>
      <c r="E28" s="19"/>
      <c r="F28" s="92">
        <f>(D28*E28)</f>
        <v>0</v>
      </c>
    </row>
    <row r="29" spans="1:6" x14ac:dyDescent="0.25">
      <c r="A29" s="89"/>
      <c r="B29" s="90"/>
      <c r="C29" s="90"/>
      <c r="D29" s="91"/>
      <c r="E29" s="19"/>
      <c r="F29" s="92"/>
    </row>
    <row r="30" spans="1:6" ht="16.5" thickBot="1" x14ac:dyDescent="0.3">
      <c r="A30" s="102"/>
      <c r="B30" s="103" t="s">
        <v>308</v>
      </c>
      <c r="C30" s="103" t="s">
        <v>140</v>
      </c>
      <c r="D30" s="104"/>
      <c r="E30" s="141"/>
      <c r="F30" s="105">
        <f>SUM(F8:F28)</f>
        <v>0</v>
      </c>
    </row>
    <row r="31" spans="1:6" x14ac:dyDescent="0.25">
      <c r="D31" s="91"/>
      <c r="E31" s="19"/>
      <c r="F31" s="92"/>
    </row>
    <row r="32" spans="1:6" x14ac:dyDescent="0.25">
      <c r="A32" s="97"/>
      <c r="B32" s="99" t="s">
        <v>307</v>
      </c>
      <c r="C32" s="94"/>
      <c r="D32" s="95"/>
      <c r="E32" s="139"/>
      <c r="F32" s="96"/>
    </row>
    <row r="33" spans="1:6" x14ac:dyDescent="0.25">
      <c r="B33" s="106"/>
      <c r="D33" s="91"/>
      <c r="E33" s="19"/>
      <c r="F33" s="92"/>
    </row>
    <row r="34" spans="1:6" x14ac:dyDescent="0.25">
      <c r="A34" s="89">
        <v>1</v>
      </c>
      <c r="B34" s="90" t="s">
        <v>302</v>
      </c>
      <c r="D34" s="91"/>
      <c r="E34" s="19"/>
      <c r="F34" s="92"/>
    </row>
    <row r="35" spans="1:6" x14ac:dyDescent="0.25">
      <c r="A35" s="89"/>
      <c r="B35" s="90" t="s">
        <v>304</v>
      </c>
      <c r="D35" s="91"/>
      <c r="E35" s="19"/>
      <c r="F35" s="92"/>
    </row>
    <row r="36" spans="1:6" x14ac:dyDescent="0.25">
      <c r="A36" s="89"/>
      <c r="B36" s="90" t="s">
        <v>303</v>
      </c>
      <c r="D36" s="91"/>
      <c r="E36" s="19"/>
      <c r="F36" s="92"/>
    </row>
    <row r="37" spans="1:6" x14ac:dyDescent="0.25">
      <c r="A37" s="89"/>
      <c r="B37" s="90" t="s">
        <v>299</v>
      </c>
    </row>
    <row r="38" spans="1:6" x14ac:dyDescent="0.25">
      <c r="B38" s="88" t="s">
        <v>298</v>
      </c>
      <c r="C38" s="90" t="s">
        <v>197</v>
      </c>
      <c r="D38" s="91">
        <f>273*0.25</f>
        <v>68.25</v>
      </c>
      <c r="E38" s="19"/>
      <c r="F38" s="92">
        <f>(D38*E38)</f>
        <v>0</v>
      </c>
    </row>
    <row r="39" spans="1:6" x14ac:dyDescent="0.25">
      <c r="C39" s="90"/>
      <c r="D39" s="91"/>
      <c r="E39" s="19"/>
      <c r="F39" s="92"/>
    </row>
    <row r="40" spans="1:6" x14ac:dyDescent="0.25">
      <c r="A40" s="89">
        <v>2</v>
      </c>
      <c r="B40" s="90" t="s">
        <v>302</v>
      </c>
      <c r="D40" s="91"/>
      <c r="E40" s="19"/>
      <c r="F40" s="92"/>
    </row>
    <row r="41" spans="1:6" x14ac:dyDescent="0.25">
      <c r="A41" s="89"/>
      <c r="B41" s="90" t="s">
        <v>301</v>
      </c>
      <c r="D41" s="91"/>
      <c r="E41" s="19"/>
      <c r="F41" s="92"/>
    </row>
    <row r="42" spans="1:6" x14ac:dyDescent="0.25">
      <c r="A42" s="89"/>
      <c r="B42" s="90" t="s">
        <v>300</v>
      </c>
      <c r="D42" s="91"/>
      <c r="E42" s="19"/>
      <c r="F42" s="92"/>
    </row>
    <row r="43" spans="1:6" x14ac:dyDescent="0.25">
      <c r="A43" s="89"/>
      <c r="B43" s="90" t="s">
        <v>299</v>
      </c>
    </row>
    <row r="44" spans="1:6" x14ac:dyDescent="0.25">
      <c r="B44" s="88" t="s">
        <v>298</v>
      </c>
      <c r="C44" s="90" t="s">
        <v>197</v>
      </c>
      <c r="D44" s="91">
        <f>313-(73.27*1.2*0.6)-(36.92*1.2*0.3)</f>
        <v>246.95440000000002</v>
      </c>
      <c r="E44" s="19"/>
      <c r="F44" s="92">
        <f>(D44*E44)</f>
        <v>0</v>
      </c>
    </row>
    <row r="45" spans="1:6" x14ac:dyDescent="0.25">
      <c r="A45" s="89"/>
      <c r="B45" s="90"/>
      <c r="D45" s="91"/>
      <c r="E45" s="19"/>
      <c r="F45" s="92"/>
    </row>
    <row r="46" spans="1:6" x14ac:dyDescent="0.25">
      <c r="A46" s="89">
        <v>3</v>
      </c>
      <c r="B46" s="90" t="s">
        <v>296</v>
      </c>
    </row>
    <row r="47" spans="1:6" x14ac:dyDescent="0.25">
      <c r="A47" s="89"/>
      <c r="B47" s="90" t="s">
        <v>295</v>
      </c>
    </row>
    <row r="48" spans="1:6" x14ac:dyDescent="0.25">
      <c r="A48" s="89"/>
      <c r="B48" s="90" t="s">
        <v>294</v>
      </c>
      <c r="C48" s="90" t="s">
        <v>184</v>
      </c>
      <c r="D48" s="91">
        <f>115*2*2.65</f>
        <v>609.5</v>
      </c>
      <c r="E48" s="19"/>
      <c r="F48" s="92">
        <f>(D48*E48)</f>
        <v>0</v>
      </c>
    </row>
    <row r="49" spans="1:6" x14ac:dyDescent="0.25">
      <c r="A49" s="89"/>
      <c r="B49" s="90"/>
    </row>
    <row r="50" spans="1:6" x14ac:dyDescent="0.25">
      <c r="A50" s="89">
        <v>4</v>
      </c>
      <c r="B50" s="88" t="s">
        <v>293</v>
      </c>
      <c r="C50" s="90"/>
      <c r="D50" s="91"/>
      <c r="E50" s="19"/>
      <c r="F50" s="92"/>
    </row>
    <row r="51" spans="1:6" x14ac:dyDescent="0.25">
      <c r="B51" s="88" t="s">
        <v>292</v>
      </c>
    </row>
    <row r="52" spans="1:6" x14ac:dyDescent="0.25">
      <c r="B52" s="90" t="s">
        <v>291</v>
      </c>
      <c r="C52" s="90" t="s">
        <v>184</v>
      </c>
      <c r="D52" s="91">
        <f>115*0.9</f>
        <v>103.5</v>
      </c>
      <c r="E52" s="19"/>
      <c r="F52" s="92">
        <f>(D52*E52)</f>
        <v>0</v>
      </c>
    </row>
    <row r="53" spans="1:6" x14ac:dyDescent="0.25">
      <c r="A53" s="89"/>
      <c r="B53" s="90"/>
    </row>
    <row r="54" spans="1:6" x14ac:dyDescent="0.25">
      <c r="A54" s="89">
        <v>5</v>
      </c>
      <c r="B54" s="90" t="s">
        <v>290</v>
      </c>
    </row>
    <row r="55" spans="1:6" x14ac:dyDescent="0.25">
      <c r="B55" s="90" t="s">
        <v>289</v>
      </c>
    </row>
    <row r="56" spans="1:6" x14ac:dyDescent="0.25">
      <c r="A56" s="89"/>
      <c r="B56" s="90" t="s">
        <v>288</v>
      </c>
      <c r="C56" s="90"/>
      <c r="D56" s="91"/>
      <c r="E56" s="19"/>
      <c r="F56" s="92"/>
    </row>
    <row r="57" spans="1:6" x14ac:dyDescent="0.25">
      <c r="B57" s="90" t="s">
        <v>287</v>
      </c>
    </row>
    <row r="58" spans="1:6" x14ac:dyDescent="0.25">
      <c r="B58" s="88" t="s">
        <v>286</v>
      </c>
    </row>
    <row r="59" spans="1:6" x14ac:dyDescent="0.25">
      <c r="B59" s="88" t="s">
        <v>285</v>
      </c>
      <c r="C59" s="90"/>
      <c r="D59" s="91"/>
      <c r="E59" s="19"/>
      <c r="F59" s="92"/>
    </row>
    <row r="60" spans="1:6" x14ac:dyDescent="0.25">
      <c r="B60" s="88" t="s">
        <v>284</v>
      </c>
      <c r="C60" s="90"/>
      <c r="D60" s="91"/>
      <c r="E60" s="19"/>
      <c r="F60" s="92"/>
    </row>
    <row r="61" spans="1:6" x14ac:dyDescent="0.25">
      <c r="B61" s="88" t="s">
        <v>283</v>
      </c>
    </row>
    <row r="62" spans="1:6" x14ac:dyDescent="0.25">
      <c r="B62" s="88" t="s">
        <v>282</v>
      </c>
      <c r="C62" s="90" t="s">
        <v>197</v>
      </c>
      <c r="D62" s="91">
        <f>291.52-(73.27*1.2*0.64)-(36.92*1.2*0.3)</f>
        <v>221.95743999999999</v>
      </c>
      <c r="E62" s="19"/>
      <c r="F62" s="92">
        <f>(D62*E62)</f>
        <v>0</v>
      </c>
    </row>
    <row r="63" spans="1:6" x14ac:dyDescent="0.25">
      <c r="C63" s="90"/>
      <c r="D63" s="91"/>
      <c r="E63" s="19"/>
      <c r="F63" s="92"/>
    </row>
    <row r="64" spans="1:6" x14ac:dyDescent="0.25">
      <c r="A64" s="89">
        <v>6</v>
      </c>
      <c r="B64" s="90" t="s">
        <v>281</v>
      </c>
      <c r="D64" s="91"/>
      <c r="E64" s="19"/>
      <c r="F64" s="92"/>
    </row>
    <row r="65" spans="1:6" x14ac:dyDescent="0.25">
      <c r="A65" s="89"/>
      <c r="B65" s="90" t="s">
        <v>280</v>
      </c>
    </row>
    <row r="66" spans="1:6" x14ac:dyDescent="0.25">
      <c r="A66" s="89"/>
      <c r="B66" s="90" t="s">
        <v>279</v>
      </c>
      <c r="C66" s="90" t="s">
        <v>187</v>
      </c>
      <c r="D66" s="91">
        <v>115</v>
      </c>
      <c r="E66" s="19"/>
      <c r="F66" s="92">
        <f>(D66*E66)</f>
        <v>0</v>
      </c>
    </row>
    <row r="67" spans="1:6" x14ac:dyDescent="0.25">
      <c r="A67" s="89"/>
      <c r="B67" s="90"/>
      <c r="C67" s="90"/>
      <c r="D67" s="91"/>
      <c r="E67" s="19"/>
      <c r="F67" s="92"/>
    </row>
    <row r="68" spans="1:6" x14ac:dyDescent="0.25">
      <c r="A68" s="89">
        <v>7</v>
      </c>
      <c r="B68" s="90" t="s">
        <v>278</v>
      </c>
      <c r="D68" s="91"/>
      <c r="E68" s="19"/>
      <c r="F68" s="92"/>
    </row>
    <row r="69" spans="1:6" x14ac:dyDescent="0.25">
      <c r="A69" s="89"/>
      <c r="B69" s="90" t="s">
        <v>277</v>
      </c>
    </row>
    <row r="70" spans="1:6" x14ac:dyDescent="0.25">
      <c r="A70" s="89"/>
      <c r="B70" s="90" t="s">
        <v>276</v>
      </c>
    </row>
    <row r="71" spans="1:6" x14ac:dyDescent="0.25">
      <c r="B71" s="90" t="s">
        <v>387</v>
      </c>
      <c r="C71" s="90" t="s">
        <v>197</v>
      </c>
      <c r="D71" s="91">
        <f>(D22*0.1+D28+D38+D44-D62)*1.25</f>
        <v>277.68369999999999</v>
      </c>
      <c r="E71" s="19"/>
      <c r="F71" s="92">
        <f>(D71*E71)</f>
        <v>0</v>
      </c>
    </row>
    <row r="72" spans="1:6" x14ac:dyDescent="0.25">
      <c r="B72" s="90"/>
      <c r="F72" s="92"/>
    </row>
    <row r="73" spans="1:6" x14ac:dyDescent="0.25">
      <c r="A73" s="89">
        <v>8</v>
      </c>
      <c r="B73" s="90" t="s">
        <v>274</v>
      </c>
      <c r="F73" s="92"/>
    </row>
    <row r="74" spans="1:6" x14ac:dyDescent="0.25">
      <c r="B74" s="90" t="s">
        <v>273</v>
      </c>
      <c r="C74" s="90" t="s">
        <v>184</v>
      </c>
      <c r="D74" s="91">
        <f>273+85</f>
        <v>358</v>
      </c>
      <c r="E74" s="19"/>
      <c r="F74" s="92">
        <f>(D74*E74)</f>
        <v>0</v>
      </c>
    </row>
    <row r="75" spans="1:6" x14ac:dyDescent="0.25">
      <c r="A75" s="89"/>
      <c r="B75" s="90"/>
      <c r="C75" s="90"/>
      <c r="D75" s="91"/>
      <c r="E75" s="19"/>
      <c r="F75" s="92"/>
    </row>
    <row r="76" spans="1:6" x14ac:dyDescent="0.25">
      <c r="A76" s="89">
        <v>9</v>
      </c>
      <c r="B76" s="90" t="s">
        <v>272</v>
      </c>
      <c r="F76" s="92"/>
    </row>
    <row r="77" spans="1:6" x14ac:dyDescent="0.25">
      <c r="B77" s="90" t="s">
        <v>271</v>
      </c>
    </row>
    <row r="78" spans="1:6" x14ac:dyDescent="0.25">
      <c r="A78" s="89"/>
      <c r="B78" s="90" t="s">
        <v>270</v>
      </c>
      <c r="C78" s="90"/>
      <c r="D78" s="91"/>
      <c r="E78" s="19"/>
      <c r="F78" s="92"/>
    </row>
    <row r="79" spans="1:6" x14ac:dyDescent="0.25">
      <c r="A79" s="89"/>
      <c r="B79" s="90" t="s">
        <v>269</v>
      </c>
      <c r="C79" s="90"/>
      <c r="D79" s="91"/>
      <c r="E79" s="19"/>
      <c r="F79" s="92"/>
    </row>
    <row r="80" spans="1:6" x14ac:dyDescent="0.25">
      <c r="A80" s="89"/>
      <c r="B80" s="90" t="s">
        <v>268</v>
      </c>
      <c r="C80" s="90"/>
      <c r="D80" s="91"/>
      <c r="E80" s="19"/>
      <c r="F80" s="92"/>
    </row>
    <row r="81" spans="1:11" x14ac:dyDescent="0.25">
      <c r="A81" s="89"/>
      <c r="B81" s="90" t="s">
        <v>267</v>
      </c>
      <c r="C81" s="90"/>
      <c r="D81" s="91"/>
      <c r="E81" s="19"/>
      <c r="F81" s="92"/>
    </row>
    <row r="82" spans="1:11" x14ac:dyDescent="0.25">
      <c r="A82" s="89"/>
      <c r="B82" s="90" t="s">
        <v>266</v>
      </c>
      <c r="C82" s="90"/>
      <c r="D82" s="91"/>
      <c r="E82" s="19"/>
      <c r="F82" s="92"/>
    </row>
    <row r="83" spans="1:11" s="109" customFormat="1" x14ac:dyDescent="0.25">
      <c r="A83" s="89"/>
      <c r="B83" s="90" t="s">
        <v>265</v>
      </c>
      <c r="C83" s="90"/>
      <c r="D83" s="91"/>
      <c r="E83" s="19"/>
      <c r="F83" s="92"/>
      <c r="G83" s="91"/>
    </row>
    <row r="84" spans="1:11" s="109" customFormat="1" x14ac:dyDescent="0.25">
      <c r="A84" s="89"/>
      <c r="B84" s="90" t="s">
        <v>264</v>
      </c>
      <c r="C84" s="90" t="s">
        <v>187</v>
      </c>
      <c r="D84" s="91">
        <f>6*8</f>
        <v>48</v>
      </c>
      <c r="E84" s="19"/>
      <c r="F84" s="92">
        <f>(D84*E84)</f>
        <v>0</v>
      </c>
      <c r="G84" s="91"/>
      <c r="J84" s="88"/>
      <c r="K84" s="88"/>
    </row>
    <row r="85" spans="1:11" x14ac:dyDescent="0.25">
      <c r="A85" s="89"/>
      <c r="B85" s="90"/>
      <c r="C85" s="90"/>
      <c r="D85" s="91"/>
      <c r="E85" s="19"/>
      <c r="F85" s="92"/>
    </row>
    <row r="86" spans="1:11" ht="16.5" thickBot="1" x14ac:dyDescent="0.3">
      <c r="A86" s="102"/>
      <c r="B86" s="103" t="s">
        <v>258</v>
      </c>
      <c r="C86" s="103" t="s">
        <v>140</v>
      </c>
      <c r="D86" s="104"/>
      <c r="E86" s="141"/>
      <c r="F86" s="105">
        <f>SUM(F38:F85)</f>
        <v>0</v>
      </c>
    </row>
    <row r="87" spans="1:11" x14ac:dyDescent="0.25">
      <c r="A87" s="89"/>
      <c r="B87" s="90"/>
      <c r="C87" s="90"/>
      <c r="D87" s="91"/>
      <c r="E87" s="19"/>
      <c r="F87" s="92"/>
    </row>
    <row r="88" spans="1:11" x14ac:dyDescent="0.25">
      <c r="A88" s="107"/>
      <c r="B88" s="99" t="s">
        <v>257</v>
      </c>
      <c r="C88" s="97"/>
      <c r="D88" s="95"/>
      <c r="E88" s="139"/>
      <c r="F88" s="96"/>
    </row>
    <row r="89" spans="1:11" x14ac:dyDescent="0.25">
      <c r="A89" s="89"/>
      <c r="B89" s="90"/>
      <c r="C89" s="90"/>
      <c r="D89" s="91"/>
      <c r="E89" s="19"/>
      <c r="F89" s="92"/>
    </row>
    <row r="90" spans="1:11" x14ac:dyDescent="0.25">
      <c r="A90" s="89">
        <v>1</v>
      </c>
      <c r="B90" s="90" t="s">
        <v>256</v>
      </c>
    </row>
    <row r="91" spans="1:11" x14ac:dyDescent="0.25">
      <c r="A91" s="89"/>
      <c r="B91" s="90" t="s">
        <v>255</v>
      </c>
    </row>
    <row r="92" spans="1:11" x14ac:dyDescent="0.25">
      <c r="A92" s="89"/>
      <c r="B92" s="90" t="s">
        <v>254</v>
      </c>
      <c r="C92" s="90" t="s">
        <v>197</v>
      </c>
      <c r="D92" s="92">
        <f>(58.8+21.59)*1.1</f>
        <v>88.429000000000002</v>
      </c>
      <c r="E92" s="19"/>
      <c r="F92" s="92">
        <f>(D92*E92)</f>
        <v>0</v>
      </c>
    </row>
    <row r="93" spans="1:11" x14ac:dyDescent="0.25">
      <c r="A93" s="89"/>
    </row>
    <row r="94" spans="1:11" x14ac:dyDescent="0.25">
      <c r="A94" s="89">
        <v>2</v>
      </c>
      <c r="B94" s="108" t="s">
        <v>252</v>
      </c>
      <c r="C94" s="109"/>
      <c r="D94" s="109"/>
      <c r="E94" s="142"/>
      <c r="F94" s="109"/>
    </row>
    <row r="95" spans="1:11" x14ac:dyDescent="0.25">
      <c r="A95" s="89"/>
      <c r="B95" s="108" t="s">
        <v>251</v>
      </c>
      <c r="C95" s="108" t="s">
        <v>197</v>
      </c>
      <c r="D95" s="91">
        <f>D84*0.12</f>
        <v>5.76</v>
      </c>
      <c r="E95" s="19"/>
      <c r="F95" s="92">
        <f>(D95*E95)</f>
        <v>0</v>
      </c>
    </row>
    <row r="96" spans="1:11" x14ac:dyDescent="0.25">
      <c r="A96" s="89"/>
      <c r="B96" s="90"/>
      <c r="C96" s="90"/>
      <c r="D96" s="91"/>
      <c r="E96" s="19"/>
      <c r="F96" s="92"/>
    </row>
    <row r="97" spans="1:6" x14ac:dyDescent="0.25">
      <c r="A97" s="89">
        <v>3</v>
      </c>
      <c r="B97" s="90" t="s">
        <v>250</v>
      </c>
      <c r="C97" s="90"/>
      <c r="D97" s="91"/>
      <c r="F97" s="92"/>
    </row>
    <row r="98" spans="1:6" s="55" customFormat="1" x14ac:dyDescent="0.25">
      <c r="A98" s="89"/>
      <c r="B98" s="90" t="s">
        <v>249</v>
      </c>
      <c r="C98" s="90"/>
      <c r="D98" s="91"/>
      <c r="E98" s="21"/>
      <c r="F98" s="92"/>
    </row>
    <row r="99" spans="1:6" s="55" customFormat="1" x14ac:dyDescent="0.25">
      <c r="A99" s="89"/>
      <c r="B99" s="90" t="s">
        <v>248</v>
      </c>
      <c r="C99" s="90"/>
      <c r="D99" s="91"/>
      <c r="E99" s="21"/>
      <c r="F99" s="92"/>
    </row>
    <row r="100" spans="1:6" s="55" customFormat="1" x14ac:dyDescent="0.25">
      <c r="A100" s="89"/>
      <c r="B100" s="90"/>
      <c r="C100" s="90"/>
      <c r="D100" s="91"/>
      <c r="E100" s="21"/>
      <c r="F100" s="92"/>
    </row>
    <row r="101" spans="1:6" s="55" customFormat="1" x14ac:dyDescent="0.25">
      <c r="A101" s="89"/>
      <c r="B101" s="90" t="s">
        <v>359</v>
      </c>
      <c r="C101" s="90" t="s">
        <v>187</v>
      </c>
      <c r="D101" s="91">
        <v>48</v>
      </c>
      <c r="E101" s="19"/>
      <c r="F101" s="92">
        <f>(D101*E101)</f>
        <v>0</v>
      </c>
    </row>
    <row r="102" spans="1:6" s="55" customFormat="1" x14ac:dyDescent="0.25">
      <c r="A102" s="89"/>
      <c r="B102" s="90"/>
      <c r="C102" s="90"/>
      <c r="D102" s="91"/>
      <c r="E102" s="19"/>
      <c r="F102" s="92"/>
    </row>
    <row r="103" spans="1:6" s="55" customFormat="1" x14ac:dyDescent="0.25">
      <c r="A103" s="89"/>
      <c r="B103" s="90" t="s">
        <v>247</v>
      </c>
      <c r="C103" s="90" t="s">
        <v>187</v>
      </c>
      <c r="D103" s="91">
        <v>120</v>
      </c>
      <c r="E103" s="19"/>
      <c r="F103" s="92">
        <f>(D103*E103)</f>
        <v>0</v>
      </c>
    </row>
    <row r="104" spans="1:6" s="55" customFormat="1" x14ac:dyDescent="0.25">
      <c r="A104" s="89"/>
      <c r="B104" s="90"/>
      <c r="C104" s="90"/>
      <c r="D104" s="91"/>
      <c r="E104" s="19"/>
      <c r="F104" s="92"/>
    </row>
    <row r="105" spans="1:6" s="55" customFormat="1" x14ac:dyDescent="0.25">
      <c r="A105" s="89"/>
      <c r="B105" s="90" t="s">
        <v>371</v>
      </c>
      <c r="C105" s="90" t="s">
        <v>47</v>
      </c>
      <c r="D105" s="91">
        <v>1</v>
      </c>
      <c r="E105" s="19"/>
      <c r="F105" s="92">
        <f>(D105*E105)</f>
        <v>0</v>
      </c>
    </row>
    <row r="106" spans="1:6" s="55" customFormat="1" x14ac:dyDescent="0.25">
      <c r="A106" s="89"/>
      <c r="B106" s="90"/>
      <c r="C106" s="90"/>
      <c r="D106" s="91"/>
      <c r="E106" s="19"/>
      <c r="F106" s="92"/>
    </row>
    <row r="107" spans="1:6" s="55" customFormat="1" x14ac:dyDescent="0.25">
      <c r="A107" s="89"/>
      <c r="B107" s="90" t="s">
        <v>358</v>
      </c>
      <c r="C107" s="90" t="s">
        <v>47</v>
      </c>
      <c r="D107" s="91">
        <v>6</v>
      </c>
      <c r="E107" s="19"/>
      <c r="F107" s="92">
        <f>(D107*E107)</f>
        <v>0</v>
      </c>
    </row>
    <row r="108" spans="1:6" s="55" customFormat="1" x14ac:dyDescent="0.25">
      <c r="A108" s="89"/>
      <c r="B108" s="90"/>
      <c r="C108" s="90"/>
      <c r="D108" s="91"/>
      <c r="E108" s="19"/>
      <c r="F108" s="92"/>
    </row>
    <row r="109" spans="1:6" s="55" customFormat="1" x14ac:dyDescent="0.25">
      <c r="A109" s="89">
        <v>4</v>
      </c>
      <c r="B109" s="58" t="s">
        <v>386</v>
      </c>
      <c r="C109" s="58"/>
      <c r="D109" s="59"/>
      <c r="E109" s="140"/>
      <c r="F109" s="60"/>
    </row>
    <row r="110" spans="1:6" s="55" customFormat="1" x14ac:dyDescent="0.25">
      <c r="A110" s="100"/>
      <c r="B110" s="58" t="s">
        <v>385</v>
      </c>
      <c r="C110" s="58"/>
      <c r="D110" s="59"/>
      <c r="E110" s="22"/>
      <c r="F110" s="60"/>
    </row>
    <row r="111" spans="1:6" s="55" customFormat="1" x14ac:dyDescent="0.25">
      <c r="A111" s="100"/>
      <c r="B111" s="58" t="s">
        <v>244</v>
      </c>
      <c r="E111" s="140"/>
    </row>
    <row r="112" spans="1:6" s="55" customFormat="1" x14ac:dyDescent="0.25">
      <c r="A112" s="100"/>
      <c r="B112" s="58" t="s">
        <v>243</v>
      </c>
      <c r="E112" s="140"/>
    </row>
    <row r="113" spans="1:6" s="55" customFormat="1" x14ac:dyDescent="0.25">
      <c r="A113" s="100"/>
      <c r="B113" s="58" t="s">
        <v>242</v>
      </c>
      <c r="E113" s="140"/>
    </row>
    <row r="114" spans="1:6" s="55" customFormat="1" x14ac:dyDescent="0.25">
      <c r="A114" s="100"/>
      <c r="B114" s="58" t="s">
        <v>241</v>
      </c>
      <c r="E114" s="140"/>
    </row>
    <row r="115" spans="1:6" s="55" customFormat="1" x14ac:dyDescent="0.25">
      <c r="A115" s="100"/>
      <c r="B115" s="58" t="s">
        <v>384</v>
      </c>
      <c r="E115" s="140"/>
    </row>
    <row r="116" spans="1:6" x14ac:dyDescent="0.25">
      <c r="A116" s="100"/>
      <c r="B116" s="58" t="s">
        <v>224</v>
      </c>
      <c r="C116" s="55"/>
      <c r="D116" s="55"/>
      <c r="E116" s="140"/>
      <c r="F116" s="55"/>
    </row>
    <row r="117" spans="1:6" x14ac:dyDescent="0.25">
      <c r="A117" s="100"/>
      <c r="B117" s="58" t="s">
        <v>383</v>
      </c>
      <c r="C117" s="55"/>
      <c r="D117" s="55"/>
      <c r="E117" s="140"/>
      <c r="F117" s="55"/>
    </row>
    <row r="118" spans="1:6" x14ac:dyDescent="0.25">
      <c r="A118" s="100"/>
      <c r="B118" s="58" t="s">
        <v>382</v>
      </c>
      <c r="C118" s="55"/>
      <c r="D118" s="55"/>
      <c r="E118" s="140"/>
      <c r="F118" s="55"/>
    </row>
    <row r="119" spans="1:6" x14ac:dyDescent="0.25">
      <c r="A119" s="100"/>
      <c r="B119" s="58" t="s">
        <v>381</v>
      </c>
      <c r="C119" s="55"/>
      <c r="D119" s="55"/>
      <c r="E119" s="140"/>
      <c r="F119" s="55"/>
    </row>
    <row r="120" spans="1:6" x14ac:dyDescent="0.25">
      <c r="A120" s="100"/>
      <c r="B120" s="58" t="s">
        <v>380</v>
      </c>
      <c r="C120" s="58"/>
      <c r="D120" s="59"/>
      <c r="E120" s="22"/>
      <c r="F120" s="60"/>
    </row>
    <row r="121" spans="1:6" x14ac:dyDescent="0.25">
      <c r="A121" s="100"/>
      <c r="B121" s="58" t="s">
        <v>379</v>
      </c>
      <c r="C121" s="58"/>
      <c r="D121" s="59"/>
      <c r="E121" s="22"/>
      <c r="F121" s="60"/>
    </row>
    <row r="122" spans="1:6" x14ac:dyDescent="0.25">
      <c r="A122" s="100"/>
      <c r="B122" s="58" t="s">
        <v>378</v>
      </c>
      <c r="C122" s="58"/>
      <c r="D122" s="59"/>
      <c r="E122" s="22"/>
      <c r="F122" s="60"/>
    </row>
    <row r="123" spans="1:6" x14ac:dyDescent="0.25">
      <c r="A123" s="100"/>
      <c r="B123" s="58"/>
      <c r="C123" s="58"/>
      <c r="D123" s="59"/>
      <c r="E123" s="22"/>
      <c r="F123" s="60"/>
    </row>
    <row r="124" spans="1:6" x14ac:dyDescent="0.25">
      <c r="A124" s="100"/>
      <c r="B124" s="58" t="s">
        <v>377</v>
      </c>
      <c r="C124" s="58" t="s">
        <v>177</v>
      </c>
      <c r="D124" s="59">
        <v>1</v>
      </c>
      <c r="E124" s="22"/>
      <c r="F124" s="60">
        <f>(D124*E124)</f>
        <v>0</v>
      </c>
    </row>
    <row r="125" spans="1:6" x14ac:dyDescent="0.25">
      <c r="A125" s="100"/>
      <c r="B125" s="58"/>
      <c r="C125" s="58"/>
      <c r="D125" s="59"/>
      <c r="E125" s="22"/>
      <c r="F125" s="60"/>
    </row>
    <row r="126" spans="1:6" x14ac:dyDescent="0.25">
      <c r="A126" s="100"/>
      <c r="B126" s="58" t="s">
        <v>376</v>
      </c>
      <c r="C126" s="58" t="s">
        <v>177</v>
      </c>
      <c r="D126" s="59">
        <v>5</v>
      </c>
      <c r="E126" s="22"/>
      <c r="F126" s="60">
        <f>(D126*E126)</f>
        <v>0</v>
      </c>
    </row>
    <row r="127" spans="1:6" x14ac:dyDescent="0.25">
      <c r="A127" s="100"/>
      <c r="B127" s="58"/>
      <c r="C127" s="58"/>
      <c r="D127" s="59"/>
      <c r="E127" s="22"/>
      <c r="F127" s="60"/>
    </row>
    <row r="128" spans="1:6" x14ac:dyDescent="0.25">
      <c r="A128" s="89">
        <v>5</v>
      </c>
      <c r="B128" s="90" t="s">
        <v>230</v>
      </c>
      <c r="C128" s="90"/>
      <c r="D128" s="91"/>
      <c r="F128" s="92"/>
    </row>
    <row r="129" spans="1:6" x14ac:dyDescent="0.25">
      <c r="A129" s="89"/>
      <c r="B129" s="90" t="s">
        <v>229</v>
      </c>
      <c r="C129" s="90"/>
      <c r="D129" s="91"/>
      <c r="E129" s="19"/>
      <c r="F129" s="92"/>
    </row>
    <row r="130" spans="1:6" x14ac:dyDescent="0.25">
      <c r="A130" s="89"/>
      <c r="B130" s="90" t="s">
        <v>228</v>
      </c>
    </row>
    <row r="131" spans="1:6" x14ac:dyDescent="0.25">
      <c r="A131" s="89"/>
      <c r="B131" s="90" t="s">
        <v>227</v>
      </c>
    </row>
    <row r="132" spans="1:6" x14ac:dyDescent="0.25">
      <c r="A132" s="89"/>
      <c r="B132" s="90" t="s">
        <v>226</v>
      </c>
    </row>
    <row r="133" spans="1:6" x14ac:dyDescent="0.25">
      <c r="A133" s="89"/>
      <c r="B133" s="90" t="s">
        <v>225</v>
      </c>
    </row>
    <row r="134" spans="1:6" x14ac:dyDescent="0.25">
      <c r="A134" s="89"/>
      <c r="B134" s="90" t="s">
        <v>224</v>
      </c>
    </row>
    <row r="135" spans="1:6" x14ac:dyDescent="0.25">
      <c r="A135" s="89"/>
      <c r="B135" s="90" t="s">
        <v>223</v>
      </c>
    </row>
    <row r="136" spans="1:6" x14ac:dyDescent="0.25">
      <c r="A136" s="89"/>
      <c r="B136" s="90" t="s">
        <v>222</v>
      </c>
    </row>
    <row r="137" spans="1:6" x14ac:dyDescent="0.25">
      <c r="A137" s="89"/>
      <c r="B137" s="90" t="s">
        <v>221</v>
      </c>
      <c r="C137" s="90"/>
      <c r="D137" s="91"/>
      <c r="E137" s="19"/>
      <c r="F137" s="92"/>
    </row>
    <row r="138" spans="1:6" x14ac:dyDescent="0.25">
      <c r="A138" s="89"/>
      <c r="B138" s="90" t="s">
        <v>220</v>
      </c>
      <c r="C138" s="90" t="s">
        <v>177</v>
      </c>
      <c r="D138" s="91">
        <v>6</v>
      </c>
      <c r="E138" s="19"/>
      <c r="F138" s="92">
        <f>(D138*E138)</f>
        <v>0</v>
      </c>
    </row>
    <row r="139" spans="1:6" x14ac:dyDescent="0.25">
      <c r="A139" s="89"/>
      <c r="B139" s="90"/>
      <c r="C139" s="90"/>
      <c r="D139" s="91"/>
      <c r="E139" s="19"/>
      <c r="F139" s="92"/>
    </row>
    <row r="140" spans="1:6" x14ac:dyDescent="0.25">
      <c r="A140" s="89">
        <v>6</v>
      </c>
      <c r="B140" s="90" t="s">
        <v>211</v>
      </c>
      <c r="C140" s="90"/>
      <c r="D140" s="91"/>
      <c r="E140" s="19"/>
      <c r="F140" s="92"/>
    </row>
    <row r="141" spans="1:6" x14ac:dyDescent="0.25">
      <c r="A141" s="89"/>
      <c r="B141" s="90" t="s">
        <v>210</v>
      </c>
      <c r="C141" s="90"/>
      <c r="D141" s="91"/>
      <c r="E141" s="19"/>
      <c r="F141" s="92"/>
    </row>
    <row r="142" spans="1:6" x14ac:dyDescent="0.25">
      <c r="A142" s="89"/>
      <c r="B142" s="90" t="s">
        <v>357</v>
      </c>
      <c r="C142" s="90" t="s">
        <v>177</v>
      </c>
      <c r="D142" s="91">
        <v>5</v>
      </c>
      <c r="E142" s="19"/>
      <c r="F142" s="92">
        <f>(D142*E142)</f>
        <v>0</v>
      </c>
    </row>
    <row r="143" spans="1:6" x14ac:dyDescent="0.25">
      <c r="A143" s="89"/>
      <c r="B143" s="90" t="s">
        <v>209</v>
      </c>
      <c r="C143" s="90" t="s">
        <v>177</v>
      </c>
      <c r="D143" s="91">
        <v>1</v>
      </c>
      <c r="E143" s="19"/>
      <c r="F143" s="92">
        <f>(D143*E143)</f>
        <v>0</v>
      </c>
    </row>
    <row r="144" spans="1:6" x14ac:dyDescent="0.25">
      <c r="A144" s="89"/>
    </row>
    <row r="145" spans="1:6" ht="16.5" thickBot="1" x14ac:dyDescent="0.3">
      <c r="A145" s="102"/>
      <c r="B145" s="103" t="s">
        <v>207</v>
      </c>
      <c r="C145" s="103" t="s">
        <v>140</v>
      </c>
      <c r="D145" s="104"/>
      <c r="E145" s="141"/>
      <c r="F145" s="105">
        <f>SUM(F92:F143)</f>
        <v>0</v>
      </c>
    </row>
    <row r="146" spans="1:6" x14ac:dyDescent="0.25">
      <c r="A146" s="89"/>
      <c r="B146" s="90"/>
    </row>
    <row r="147" spans="1:6" x14ac:dyDescent="0.25">
      <c r="A147" s="107"/>
      <c r="B147" s="99" t="s">
        <v>206</v>
      </c>
      <c r="C147" s="97"/>
      <c r="D147" s="95"/>
      <c r="E147" s="139"/>
      <c r="F147" s="96"/>
    </row>
    <row r="148" spans="1:6" x14ac:dyDescent="0.25">
      <c r="B148" s="90"/>
      <c r="F148" s="92"/>
    </row>
    <row r="149" spans="1:6" x14ac:dyDescent="0.25">
      <c r="A149" s="89">
        <v>1</v>
      </c>
      <c r="B149" s="90" t="s">
        <v>205</v>
      </c>
      <c r="E149" s="19"/>
      <c r="F149" s="116"/>
    </row>
    <row r="150" spans="1:6" x14ac:dyDescent="0.25">
      <c r="B150" s="90" t="s">
        <v>204</v>
      </c>
      <c r="C150" s="90"/>
      <c r="D150" s="91"/>
      <c r="E150" s="19"/>
      <c r="F150" s="116"/>
    </row>
    <row r="151" spans="1:6" x14ac:dyDescent="0.25">
      <c r="B151" s="90" t="s">
        <v>203</v>
      </c>
      <c r="C151" s="90" t="s">
        <v>197</v>
      </c>
      <c r="D151" s="91">
        <f>273*0.3*1.1</f>
        <v>90.09</v>
      </c>
      <c r="E151" s="19"/>
      <c r="F151" s="116">
        <f>E151*D151</f>
        <v>0</v>
      </c>
    </row>
    <row r="152" spans="1:6" x14ac:dyDescent="0.25">
      <c r="A152" s="89"/>
      <c r="B152" s="90"/>
      <c r="E152" s="19"/>
      <c r="F152" s="92"/>
    </row>
    <row r="153" spans="1:6" x14ac:dyDescent="0.25">
      <c r="A153" s="89">
        <v>2</v>
      </c>
      <c r="B153" s="90" t="s">
        <v>200</v>
      </c>
      <c r="E153" s="19"/>
      <c r="F153" s="116"/>
    </row>
    <row r="154" spans="1:6" x14ac:dyDescent="0.25">
      <c r="B154" s="90" t="s">
        <v>202</v>
      </c>
      <c r="C154" s="90"/>
      <c r="D154" s="91"/>
      <c r="E154" s="19"/>
      <c r="F154" s="116"/>
    </row>
    <row r="155" spans="1:6" x14ac:dyDescent="0.25">
      <c r="B155" s="90" t="s">
        <v>201</v>
      </c>
      <c r="C155" s="90" t="s">
        <v>197</v>
      </c>
      <c r="D155" s="91">
        <f>273*0.25*1.1</f>
        <v>75.075000000000003</v>
      </c>
      <c r="E155" s="19"/>
      <c r="F155" s="116">
        <f>E155*D155</f>
        <v>0</v>
      </c>
    </row>
    <row r="156" spans="1:6" x14ac:dyDescent="0.25">
      <c r="B156" s="90"/>
      <c r="C156" s="90"/>
      <c r="D156" s="91"/>
      <c r="E156" s="19"/>
      <c r="F156" s="116"/>
    </row>
    <row r="157" spans="1:6" x14ac:dyDescent="0.25">
      <c r="A157" s="89">
        <v>3</v>
      </c>
      <c r="B157" s="90" t="s">
        <v>200</v>
      </c>
      <c r="E157" s="19"/>
      <c r="F157" s="116"/>
    </row>
    <row r="158" spans="1:6" x14ac:dyDescent="0.25">
      <c r="B158" s="90" t="s">
        <v>202</v>
      </c>
      <c r="C158" s="90"/>
      <c r="D158" s="91"/>
      <c r="E158" s="19"/>
      <c r="F158" s="116"/>
    </row>
    <row r="159" spans="1:6" x14ac:dyDescent="0.25">
      <c r="B159" s="90" t="s">
        <v>375</v>
      </c>
      <c r="C159" s="90" t="s">
        <v>197</v>
      </c>
      <c r="D159" s="91">
        <f>85*0.3</f>
        <v>25.5</v>
      </c>
      <c r="E159" s="19"/>
      <c r="F159" s="116">
        <f>E159*D159</f>
        <v>0</v>
      </c>
    </row>
    <row r="160" spans="1:6" x14ac:dyDescent="0.25">
      <c r="B160" s="90"/>
      <c r="C160" s="90"/>
      <c r="D160" s="91"/>
      <c r="E160" s="19"/>
      <c r="F160" s="116"/>
    </row>
    <row r="161" spans="1:6" x14ac:dyDescent="0.25">
      <c r="A161" s="89">
        <v>4</v>
      </c>
      <c r="B161" s="90" t="s">
        <v>194</v>
      </c>
      <c r="F161" s="116"/>
    </row>
    <row r="162" spans="1:6" x14ac:dyDescent="0.25">
      <c r="B162" s="90" t="s">
        <v>193</v>
      </c>
      <c r="F162" s="116"/>
    </row>
    <row r="163" spans="1:6" x14ac:dyDescent="0.25">
      <c r="B163" s="90" t="s">
        <v>192</v>
      </c>
      <c r="C163" s="90" t="s">
        <v>184</v>
      </c>
      <c r="D163" s="91">
        <v>215</v>
      </c>
      <c r="E163" s="19"/>
      <c r="F163" s="116">
        <f>E163*D163</f>
        <v>0</v>
      </c>
    </row>
    <row r="164" spans="1:6" x14ac:dyDescent="0.25">
      <c r="A164" s="88"/>
    </row>
    <row r="165" spans="1:6" s="55" customFormat="1" x14ac:dyDescent="0.25">
      <c r="A165" s="89">
        <v>5</v>
      </c>
      <c r="B165" s="90" t="s">
        <v>191</v>
      </c>
      <c r="C165" s="90" t="s">
        <v>187</v>
      </c>
      <c r="D165" s="91">
        <f>D19</f>
        <v>30</v>
      </c>
      <c r="E165" s="18"/>
      <c r="F165" s="116">
        <f>D165*E165</f>
        <v>0</v>
      </c>
    </row>
    <row r="166" spans="1:6" x14ac:dyDescent="0.25">
      <c r="A166" s="89"/>
      <c r="B166" s="90"/>
      <c r="C166" s="90"/>
      <c r="D166" s="91"/>
      <c r="E166" s="18"/>
      <c r="F166" s="116"/>
    </row>
    <row r="167" spans="1:6" x14ac:dyDescent="0.25">
      <c r="A167" s="89">
        <v>6</v>
      </c>
      <c r="B167" s="90" t="s">
        <v>368</v>
      </c>
      <c r="C167" s="90" t="s">
        <v>187</v>
      </c>
      <c r="D167" s="91">
        <f>71+67-D165</f>
        <v>108</v>
      </c>
      <c r="E167" s="19"/>
      <c r="F167" s="116">
        <f>E167*D167</f>
        <v>0</v>
      </c>
    </row>
    <row r="168" spans="1:6" x14ac:dyDescent="0.25">
      <c r="B168" s="90"/>
      <c r="C168" s="90"/>
      <c r="D168" s="91"/>
      <c r="E168" s="18"/>
      <c r="F168" s="116"/>
    </row>
    <row r="169" spans="1:6" x14ac:dyDescent="0.25">
      <c r="A169" s="89">
        <v>7</v>
      </c>
      <c r="B169" s="117" t="s">
        <v>179</v>
      </c>
      <c r="C169" s="117"/>
      <c r="D169" s="117"/>
      <c r="E169" s="20"/>
      <c r="F169" s="118"/>
    </row>
    <row r="170" spans="1:6" x14ac:dyDescent="0.25">
      <c r="A170" s="89"/>
      <c r="B170" s="117" t="s">
        <v>183</v>
      </c>
      <c r="C170" s="117"/>
      <c r="D170" s="117"/>
      <c r="E170" s="20"/>
      <c r="F170" s="118"/>
    </row>
    <row r="171" spans="1:6" x14ac:dyDescent="0.25">
      <c r="A171" s="89"/>
      <c r="B171" s="117" t="s">
        <v>182</v>
      </c>
      <c r="C171" s="117" t="s">
        <v>177</v>
      </c>
      <c r="D171" s="91">
        <v>4</v>
      </c>
      <c r="E171" s="20"/>
      <c r="F171" s="118">
        <f>(D171*E171)</f>
        <v>0</v>
      </c>
    </row>
    <row r="172" spans="1:6" x14ac:dyDescent="0.25">
      <c r="A172" s="89"/>
      <c r="B172" s="117"/>
      <c r="C172" s="117"/>
      <c r="D172" s="91"/>
      <c r="E172" s="20"/>
      <c r="F172" s="118"/>
    </row>
    <row r="173" spans="1:6" x14ac:dyDescent="0.25">
      <c r="A173" s="89">
        <v>8</v>
      </c>
      <c r="B173" s="117" t="s">
        <v>179</v>
      </c>
      <c r="C173" s="117"/>
      <c r="D173" s="117"/>
      <c r="E173" s="20"/>
      <c r="F173" s="118"/>
    </row>
    <row r="174" spans="1:6" x14ac:dyDescent="0.25">
      <c r="A174" s="89"/>
      <c r="B174" s="117" t="s">
        <v>181</v>
      </c>
      <c r="C174" s="117"/>
      <c r="D174" s="117"/>
      <c r="E174" s="20"/>
      <c r="F174" s="118"/>
    </row>
    <row r="175" spans="1:6" x14ac:dyDescent="0.25">
      <c r="A175" s="89"/>
      <c r="B175" s="117" t="s">
        <v>180</v>
      </c>
      <c r="C175" s="117" t="s">
        <v>177</v>
      </c>
      <c r="D175" s="91">
        <v>1</v>
      </c>
      <c r="E175" s="20"/>
      <c r="F175" s="118">
        <f>(D175*E175)</f>
        <v>0</v>
      </c>
    </row>
    <row r="176" spans="1:6" ht="16.5" x14ac:dyDescent="0.25">
      <c r="A176" s="117"/>
      <c r="B176" s="119"/>
      <c r="C176" s="90"/>
      <c r="D176" s="91"/>
      <c r="E176" s="146"/>
      <c r="F176" s="92"/>
    </row>
    <row r="177" spans="1:6" x14ac:dyDescent="0.25">
      <c r="A177" s="68">
        <v>9</v>
      </c>
      <c r="B177" s="90" t="s">
        <v>176</v>
      </c>
      <c r="C177" s="90" t="s">
        <v>175</v>
      </c>
      <c r="D177" s="91">
        <v>42</v>
      </c>
      <c r="E177" s="18"/>
      <c r="F177" s="116">
        <f>D177*E177</f>
        <v>0</v>
      </c>
    </row>
    <row r="178" spans="1:6" x14ac:dyDescent="0.25">
      <c r="B178" s="90"/>
      <c r="C178" s="90"/>
      <c r="D178" s="91"/>
      <c r="E178" s="19"/>
      <c r="F178" s="92"/>
    </row>
    <row r="179" spans="1:6" x14ac:dyDescent="0.25">
      <c r="A179" s="112"/>
      <c r="B179" s="120" t="s">
        <v>174</v>
      </c>
      <c r="C179" s="120" t="s">
        <v>140</v>
      </c>
      <c r="D179" s="121"/>
      <c r="E179" s="147"/>
      <c r="F179" s="122">
        <f>SUM(F151:F178)</f>
        <v>0</v>
      </c>
    </row>
    <row r="180" spans="1:6" x14ac:dyDescent="0.25">
      <c r="A180" s="123"/>
      <c r="B180" s="123"/>
      <c r="C180" s="123"/>
      <c r="D180" s="106"/>
      <c r="E180" s="148"/>
      <c r="F180" s="124"/>
    </row>
    <row r="181" spans="1:6" ht="16.5" x14ac:dyDescent="0.25">
      <c r="A181" s="89">
        <v>1</v>
      </c>
      <c r="B181" s="125" t="s">
        <v>173</v>
      </c>
      <c r="C181" s="125"/>
      <c r="D181" s="125"/>
      <c r="E181" s="149"/>
      <c r="F181" s="126"/>
    </row>
    <row r="182" spans="1:6" ht="16.5" x14ac:dyDescent="0.25">
      <c r="A182" s="89"/>
      <c r="B182" s="125" t="s">
        <v>172</v>
      </c>
      <c r="C182" s="125"/>
      <c r="D182" s="125"/>
      <c r="E182" s="149"/>
      <c r="F182" s="127"/>
    </row>
    <row r="183" spans="1:6" ht="16.5" x14ac:dyDescent="0.25">
      <c r="A183" s="89"/>
      <c r="B183" s="125" t="s">
        <v>171</v>
      </c>
      <c r="C183" s="125"/>
      <c r="D183" s="128"/>
      <c r="E183" s="150"/>
      <c r="F183" s="127"/>
    </row>
    <row r="184" spans="1:6" ht="16.5" x14ac:dyDescent="0.25">
      <c r="A184" s="123"/>
      <c r="B184" s="125" t="s">
        <v>170</v>
      </c>
      <c r="C184" s="129"/>
      <c r="D184" s="130"/>
      <c r="E184" s="151"/>
      <c r="F184" s="131"/>
    </row>
    <row r="185" spans="1:6" ht="16.5" x14ac:dyDescent="0.25">
      <c r="A185" s="123"/>
      <c r="B185" s="125" t="s">
        <v>169</v>
      </c>
      <c r="C185" s="125" t="s">
        <v>140</v>
      </c>
      <c r="D185" s="128"/>
      <c r="E185" s="150"/>
      <c r="F185" s="131">
        <f>(F30+F86+F145+F179)*0.05</f>
        <v>0</v>
      </c>
    </row>
    <row r="186" spans="1:6" ht="16.5" thickBot="1" x14ac:dyDescent="0.3">
      <c r="E186" s="20"/>
      <c r="F186" s="132"/>
    </row>
    <row r="187" spans="1:6" ht="16.5" thickBot="1" x14ac:dyDescent="0.3">
      <c r="A187" s="133" t="s">
        <v>154</v>
      </c>
      <c r="B187" s="134" t="s">
        <v>374</v>
      </c>
      <c r="C187" s="135" t="s">
        <v>140</v>
      </c>
      <c r="D187" s="135"/>
      <c r="E187" s="152"/>
      <c r="F187" s="136">
        <f>F30+F86+F145+F179+F185</f>
        <v>0</v>
      </c>
    </row>
    <row r="191" spans="1:6" x14ac:dyDescent="0.25">
      <c r="B191" s="137"/>
    </row>
  </sheetData>
  <sheetProtection algorithmName="SHA-512" hashValue="gygMadHFCUp+cymhyeD6g+/kevZ3QrPB6aFLfiKzLDwz7R5VNdoK8yVjugNrOycGz2A5aDCMGTXZacCTjrkwww==" saltValue="BmnA+EKZsiEKOB/oPpzLF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99" orientation="portrait" r:id="rId1"/>
  <headerFooter>
    <oddHeader>&amp;R&amp;"Arial,Navadno"&amp;10Št. projekta: 59/2018</oddHeader>
    <oddFooter>&amp;C&amp;"Arial,Navadno"&amp;10&amp;P</oddFooter>
  </headerFooter>
  <rowBreaks count="3" manualBreakCount="3">
    <brk id="48" max="16383" man="1"/>
    <brk id="95" max="16383" man="1"/>
    <brk id="1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>
    <tabColor rgb="FFFFFF00"/>
  </sheetPr>
  <dimension ref="A1:G215"/>
  <sheetViews>
    <sheetView showZeros="0" view="pageLayout" topLeftCell="A166" zoomScaleNormal="100" workbookViewId="0">
      <selection activeCell="F176" sqref="F176"/>
    </sheetView>
  </sheetViews>
  <sheetFormatPr defaultColWidth="12.5703125" defaultRowHeight="15.75" x14ac:dyDescent="0.25"/>
  <cols>
    <col min="1" max="1" width="6" style="57" customWidth="1"/>
    <col min="2" max="2" width="34.140625" style="88" customWidth="1"/>
    <col min="3" max="3" width="4.85546875" style="88" customWidth="1"/>
    <col min="4" max="4" width="10" style="88" customWidth="1"/>
    <col min="5" max="5" width="12.42578125" style="21" customWidth="1"/>
    <col min="6" max="6" width="16.85546875" style="88" customWidth="1"/>
    <col min="7" max="8" width="12.5703125" style="88"/>
    <col min="9" max="9" width="15.85546875" style="88" customWidth="1"/>
    <col min="10" max="16384" width="12.5703125" style="88"/>
  </cols>
  <sheetData>
    <row r="1" spans="1:6" x14ac:dyDescent="0.25">
      <c r="A1" s="523" t="s">
        <v>340</v>
      </c>
      <c r="B1" s="86" t="s">
        <v>339</v>
      </c>
      <c r="C1" s="86" t="s">
        <v>338</v>
      </c>
      <c r="D1" s="86" t="s">
        <v>337</v>
      </c>
      <c r="E1" s="138" t="s">
        <v>336</v>
      </c>
      <c r="F1" s="87" t="s">
        <v>335</v>
      </c>
    </row>
    <row r="2" spans="1:6" x14ac:dyDescent="0.25">
      <c r="A2" s="68"/>
      <c r="B2" s="90"/>
      <c r="C2" s="90"/>
      <c r="D2" s="91"/>
      <c r="E2" s="19"/>
      <c r="F2" s="92"/>
    </row>
    <row r="3" spans="1:6" x14ac:dyDescent="0.25">
      <c r="A3" s="524" t="s">
        <v>431</v>
      </c>
      <c r="B3" s="94"/>
      <c r="C3" s="94"/>
      <c r="D3" s="163"/>
      <c r="E3" s="546"/>
      <c r="F3" s="526"/>
    </row>
    <row r="4" spans="1:6" x14ac:dyDescent="0.25">
      <c r="A4" s="527"/>
      <c r="D4" s="91"/>
      <c r="E4" s="19"/>
      <c r="F4" s="90"/>
    </row>
    <row r="5" spans="1:6" x14ac:dyDescent="0.25">
      <c r="A5" s="524"/>
      <c r="B5" s="99" t="s">
        <v>333</v>
      </c>
      <c r="C5" s="94"/>
      <c r="D5" s="163"/>
      <c r="E5" s="546"/>
      <c r="F5" s="526"/>
    </row>
    <row r="6" spans="1:6" x14ac:dyDescent="0.25">
      <c r="A6" s="527"/>
      <c r="D6" s="91"/>
      <c r="E6" s="19"/>
      <c r="F6" s="90"/>
    </row>
    <row r="7" spans="1:6" x14ac:dyDescent="0.25">
      <c r="A7" s="68">
        <v>1</v>
      </c>
      <c r="B7" s="90" t="s">
        <v>332</v>
      </c>
    </row>
    <row r="8" spans="1:6" x14ac:dyDescent="0.25">
      <c r="A8" s="68"/>
      <c r="B8" s="90" t="s">
        <v>331</v>
      </c>
      <c r="C8" s="90" t="s">
        <v>187</v>
      </c>
      <c r="D8" s="91">
        <v>185</v>
      </c>
      <c r="E8" s="19"/>
      <c r="F8" s="92">
        <f>(D8*E8)</f>
        <v>0</v>
      </c>
    </row>
    <row r="9" spans="1:6" x14ac:dyDescent="0.25">
      <c r="D9" s="91"/>
      <c r="E9" s="19"/>
      <c r="F9" s="92"/>
    </row>
    <row r="10" spans="1:6" x14ac:dyDescent="0.25">
      <c r="A10" s="68">
        <v>2</v>
      </c>
      <c r="B10" s="90" t="s">
        <v>430</v>
      </c>
      <c r="C10" s="90" t="s">
        <v>177</v>
      </c>
      <c r="D10" s="91">
        <v>12</v>
      </c>
      <c r="E10" s="19"/>
      <c r="F10" s="92">
        <f>(D10*E10)</f>
        <v>0</v>
      </c>
    </row>
    <row r="11" spans="1:6" x14ac:dyDescent="0.25">
      <c r="A11" s="68"/>
      <c r="B11" s="90"/>
    </row>
    <row r="12" spans="1:6" x14ac:dyDescent="0.25">
      <c r="A12" s="68">
        <v>3</v>
      </c>
      <c r="B12" s="90" t="s">
        <v>325</v>
      </c>
    </row>
    <row r="13" spans="1:6" x14ac:dyDescent="0.25">
      <c r="A13" s="68"/>
      <c r="B13" s="90" t="s">
        <v>323</v>
      </c>
    </row>
    <row r="14" spans="1:6" x14ac:dyDescent="0.25">
      <c r="A14" s="68"/>
      <c r="B14" s="90" t="s">
        <v>322</v>
      </c>
      <c r="C14" s="90" t="s">
        <v>197</v>
      </c>
      <c r="D14" s="91">
        <v>5</v>
      </c>
      <c r="E14" s="19"/>
      <c r="F14" s="92">
        <f>(D14*E14)</f>
        <v>0</v>
      </c>
    </row>
    <row r="15" spans="1:6" x14ac:dyDescent="0.25">
      <c r="A15" s="68"/>
      <c r="B15" s="90"/>
      <c r="C15" s="90"/>
      <c r="D15" s="91"/>
      <c r="E15" s="19"/>
      <c r="F15" s="92"/>
    </row>
    <row r="16" spans="1:6" x14ac:dyDescent="0.25">
      <c r="A16" s="89">
        <v>4</v>
      </c>
      <c r="B16" s="90" t="s">
        <v>320</v>
      </c>
    </row>
    <row r="17" spans="1:6" x14ac:dyDescent="0.25">
      <c r="A17" s="89"/>
      <c r="B17" s="90" t="s">
        <v>319</v>
      </c>
      <c r="C17" s="90"/>
      <c r="D17" s="91"/>
      <c r="E17" s="19"/>
      <c r="F17" s="92"/>
    </row>
    <row r="18" spans="1:6" x14ac:dyDescent="0.25">
      <c r="A18" s="89"/>
      <c r="B18" s="90" t="s">
        <v>318</v>
      </c>
      <c r="C18" s="90" t="s">
        <v>187</v>
      </c>
      <c r="D18" s="91">
        <v>55</v>
      </c>
      <c r="E18" s="19"/>
      <c r="F18" s="92">
        <f>(D18*E18)</f>
        <v>0</v>
      </c>
    </row>
    <row r="19" spans="1:6" x14ac:dyDescent="0.25">
      <c r="A19" s="89"/>
      <c r="B19" s="90"/>
      <c r="C19" s="90"/>
      <c r="D19" s="91"/>
      <c r="E19" s="19"/>
      <c r="F19" s="92"/>
    </row>
    <row r="20" spans="1:6" x14ac:dyDescent="0.25">
      <c r="A20" s="89">
        <v>5</v>
      </c>
      <c r="B20" s="90" t="s">
        <v>317</v>
      </c>
    </row>
    <row r="21" spans="1:6" x14ac:dyDescent="0.25">
      <c r="A21" s="89"/>
      <c r="B21" s="90" t="s">
        <v>364</v>
      </c>
      <c r="C21" s="90" t="s">
        <v>184</v>
      </c>
      <c r="D21" s="91">
        <v>525</v>
      </c>
      <c r="E21" s="19"/>
      <c r="F21" s="92">
        <f>(D21*E21)</f>
        <v>0</v>
      </c>
    </row>
    <row r="22" spans="1:6" x14ac:dyDescent="0.25">
      <c r="A22" s="89"/>
      <c r="B22" s="90"/>
    </row>
    <row r="23" spans="1:6" x14ac:dyDescent="0.25">
      <c r="A23" s="89">
        <v>6</v>
      </c>
      <c r="B23" s="90" t="s">
        <v>312</v>
      </c>
      <c r="C23" s="90" t="s">
        <v>197</v>
      </c>
      <c r="D23" s="91">
        <v>8</v>
      </c>
      <c r="E23" s="19"/>
      <c r="F23" s="92">
        <f>(D23*E23)</f>
        <v>0</v>
      </c>
    </row>
    <row r="24" spans="1:6" x14ac:dyDescent="0.25">
      <c r="A24" s="89"/>
      <c r="B24" s="90"/>
    </row>
    <row r="25" spans="1:6" x14ac:dyDescent="0.25">
      <c r="A25" s="89">
        <v>7</v>
      </c>
      <c r="B25" s="90" t="s">
        <v>311</v>
      </c>
      <c r="C25" s="90"/>
      <c r="D25" s="91"/>
      <c r="E25" s="19"/>
      <c r="F25" s="92"/>
    </row>
    <row r="26" spans="1:6" x14ac:dyDescent="0.25">
      <c r="A26" s="89"/>
      <c r="B26" s="90" t="s">
        <v>310</v>
      </c>
    </row>
    <row r="27" spans="1:6" x14ac:dyDescent="0.25">
      <c r="A27" s="89"/>
      <c r="B27" s="90" t="s">
        <v>309</v>
      </c>
      <c r="C27" s="90" t="s">
        <v>197</v>
      </c>
      <c r="D27" s="91">
        <f>693*0.3</f>
        <v>207.9</v>
      </c>
      <c r="E27" s="19"/>
      <c r="F27" s="92">
        <f>(D27*E27)</f>
        <v>0</v>
      </c>
    </row>
    <row r="28" spans="1:6" x14ac:dyDescent="0.25">
      <c r="A28" s="68"/>
      <c r="B28" s="90"/>
      <c r="C28" s="90"/>
      <c r="D28" s="91"/>
      <c r="E28" s="19"/>
      <c r="F28" s="92"/>
    </row>
    <row r="29" spans="1:6" ht="16.5" thickBot="1" x14ac:dyDescent="0.3">
      <c r="A29" s="528"/>
      <c r="B29" s="103" t="s">
        <v>308</v>
      </c>
      <c r="C29" s="103" t="s">
        <v>140</v>
      </c>
      <c r="D29" s="104"/>
      <c r="E29" s="141"/>
      <c r="F29" s="105">
        <f>SUM(F8:F27)</f>
        <v>0</v>
      </c>
    </row>
    <row r="30" spans="1:6" x14ac:dyDescent="0.25">
      <c r="D30" s="91"/>
      <c r="E30" s="19"/>
      <c r="F30" s="92"/>
    </row>
    <row r="31" spans="1:6" x14ac:dyDescent="0.25">
      <c r="A31" s="529"/>
      <c r="B31" s="99" t="s">
        <v>307</v>
      </c>
      <c r="C31" s="94"/>
      <c r="D31" s="163"/>
      <c r="E31" s="546"/>
      <c r="F31" s="525"/>
    </row>
    <row r="32" spans="1:6" x14ac:dyDescent="0.25">
      <c r="D32" s="91"/>
      <c r="E32" s="19"/>
      <c r="F32" s="92"/>
    </row>
    <row r="33" spans="1:6" x14ac:dyDescent="0.25">
      <c r="A33" s="89">
        <v>1</v>
      </c>
      <c r="B33" s="90" t="s">
        <v>302</v>
      </c>
      <c r="D33" s="91"/>
      <c r="E33" s="19"/>
      <c r="F33" s="92"/>
    </row>
    <row r="34" spans="1:6" x14ac:dyDescent="0.25">
      <c r="A34" s="89"/>
      <c r="B34" s="90" t="s">
        <v>304</v>
      </c>
      <c r="D34" s="91"/>
      <c r="E34" s="19"/>
      <c r="F34" s="92"/>
    </row>
    <row r="35" spans="1:6" x14ac:dyDescent="0.25">
      <c r="A35" s="89"/>
      <c r="B35" s="90" t="s">
        <v>303</v>
      </c>
      <c r="D35" s="91"/>
      <c r="E35" s="19"/>
      <c r="F35" s="92"/>
    </row>
    <row r="36" spans="1:6" x14ac:dyDescent="0.25">
      <c r="A36" s="89"/>
      <c r="B36" s="90" t="s">
        <v>299</v>
      </c>
    </row>
    <row r="37" spans="1:6" x14ac:dyDescent="0.25">
      <c r="A37" s="90"/>
      <c r="B37" s="88" t="s">
        <v>298</v>
      </c>
      <c r="C37" s="90" t="s">
        <v>197</v>
      </c>
      <c r="D37" s="91">
        <f>693*0.25</f>
        <v>173.25</v>
      </c>
      <c r="E37" s="19"/>
      <c r="F37" s="92">
        <f>(D37*E37)</f>
        <v>0</v>
      </c>
    </row>
    <row r="38" spans="1:6" x14ac:dyDescent="0.25">
      <c r="A38" s="90"/>
      <c r="C38" s="90"/>
      <c r="D38" s="91"/>
      <c r="E38" s="19"/>
      <c r="F38" s="92"/>
    </row>
    <row r="39" spans="1:6" x14ac:dyDescent="0.25">
      <c r="A39" s="89">
        <v>2</v>
      </c>
      <c r="B39" s="90" t="s">
        <v>302</v>
      </c>
      <c r="D39" s="91"/>
      <c r="E39" s="19"/>
      <c r="F39" s="92"/>
    </row>
    <row r="40" spans="1:6" x14ac:dyDescent="0.25">
      <c r="A40" s="89"/>
      <c r="B40" s="90" t="s">
        <v>301</v>
      </c>
      <c r="D40" s="91"/>
      <c r="E40" s="19"/>
      <c r="F40" s="92"/>
    </row>
    <row r="41" spans="1:6" x14ac:dyDescent="0.25">
      <c r="A41" s="89"/>
      <c r="B41" s="90" t="s">
        <v>300</v>
      </c>
      <c r="D41" s="91"/>
      <c r="E41" s="19"/>
      <c r="F41" s="92"/>
    </row>
    <row r="42" spans="1:6" x14ac:dyDescent="0.25">
      <c r="A42" s="89"/>
      <c r="B42" s="90" t="s">
        <v>299</v>
      </c>
    </row>
    <row r="43" spans="1:6" x14ac:dyDescent="0.25">
      <c r="A43" s="90"/>
      <c r="B43" s="88" t="s">
        <v>298</v>
      </c>
      <c r="C43" s="90" t="s">
        <v>197</v>
      </c>
      <c r="D43" s="91">
        <f>296.53-(161*1.1*0.65)</f>
        <v>181.41499999999996</v>
      </c>
      <c r="E43" s="19"/>
      <c r="F43" s="92">
        <f>(D43*E43)</f>
        <v>0</v>
      </c>
    </row>
    <row r="44" spans="1:6" x14ac:dyDescent="0.25">
      <c r="A44" s="90"/>
      <c r="B44" s="88" t="s">
        <v>297</v>
      </c>
      <c r="C44" s="90" t="s">
        <v>197</v>
      </c>
      <c r="D44" s="91">
        <v>10</v>
      </c>
      <c r="E44" s="19"/>
      <c r="F44" s="92">
        <f>(D44*E44)</f>
        <v>0</v>
      </c>
    </row>
    <row r="45" spans="1:6" x14ac:dyDescent="0.25">
      <c r="A45" s="90"/>
      <c r="C45" s="90"/>
      <c r="D45" s="91"/>
      <c r="E45" s="19"/>
      <c r="F45" s="92"/>
    </row>
    <row r="46" spans="1:6" x14ac:dyDescent="0.25">
      <c r="A46" s="68">
        <v>3</v>
      </c>
      <c r="B46" s="90" t="s">
        <v>296</v>
      </c>
    </row>
    <row r="47" spans="1:6" x14ac:dyDescent="0.25">
      <c r="A47" s="68"/>
      <c r="B47" s="90" t="s">
        <v>295</v>
      </c>
    </row>
    <row r="48" spans="1:6" x14ac:dyDescent="0.25">
      <c r="A48" s="68"/>
      <c r="B48" s="90" t="s">
        <v>294</v>
      </c>
      <c r="C48" s="90" t="s">
        <v>184</v>
      </c>
      <c r="D48" s="91">
        <f>161*2*1.5</f>
        <v>483</v>
      </c>
      <c r="E48" s="19"/>
      <c r="F48" s="92">
        <f>(D48*E48)</f>
        <v>0</v>
      </c>
    </row>
    <row r="49" spans="1:6" x14ac:dyDescent="0.25">
      <c r="A49" s="68"/>
      <c r="B49" s="90"/>
    </row>
    <row r="50" spans="1:6" x14ac:dyDescent="0.25">
      <c r="A50" s="68">
        <v>4</v>
      </c>
      <c r="B50" s="88" t="s">
        <v>293</v>
      </c>
      <c r="C50" s="90"/>
      <c r="D50" s="91"/>
      <c r="E50" s="19"/>
      <c r="F50" s="92"/>
    </row>
    <row r="51" spans="1:6" x14ac:dyDescent="0.25">
      <c r="B51" s="88" t="s">
        <v>292</v>
      </c>
    </row>
    <row r="52" spans="1:6" x14ac:dyDescent="0.25">
      <c r="B52" s="90" t="s">
        <v>291</v>
      </c>
      <c r="C52" s="90" t="s">
        <v>184</v>
      </c>
      <c r="D52" s="91">
        <f>161*0.8</f>
        <v>128.80000000000001</v>
      </c>
      <c r="E52" s="19"/>
      <c r="F52" s="92">
        <f>(D52*E52)</f>
        <v>0</v>
      </c>
    </row>
    <row r="53" spans="1:6" x14ac:dyDescent="0.25">
      <c r="A53" s="68"/>
      <c r="B53" s="90"/>
    </row>
    <row r="54" spans="1:6" x14ac:dyDescent="0.25">
      <c r="A54" s="68">
        <v>5</v>
      </c>
      <c r="B54" s="90" t="s">
        <v>290</v>
      </c>
    </row>
    <row r="55" spans="1:6" x14ac:dyDescent="0.25">
      <c r="B55" s="90" t="s">
        <v>289</v>
      </c>
    </row>
    <row r="56" spans="1:6" x14ac:dyDescent="0.25">
      <c r="A56" s="68"/>
      <c r="B56" s="90" t="s">
        <v>288</v>
      </c>
      <c r="C56" s="90"/>
      <c r="D56" s="91"/>
      <c r="E56" s="19"/>
      <c r="F56" s="92"/>
    </row>
    <row r="57" spans="1:6" x14ac:dyDescent="0.25">
      <c r="B57" s="90" t="s">
        <v>287</v>
      </c>
    </row>
    <row r="58" spans="1:6" x14ac:dyDescent="0.25">
      <c r="B58" s="88" t="s">
        <v>286</v>
      </c>
    </row>
    <row r="59" spans="1:6" x14ac:dyDescent="0.25">
      <c r="B59" s="88" t="s">
        <v>285</v>
      </c>
      <c r="C59" s="90"/>
      <c r="D59" s="91"/>
      <c r="E59" s="19"/>
      <c r="F59" s="92"/>
    </row>
    <row r="60" spans="1:6" x14ac:dyDescent="0.25">
      <c r="B60" s="88" t="s">
        <v>284</v>
      </c>
    </row>
    <row r="61" spans="1:6" x14ac:dyDescent="0.25">
      <c r="B61" s="88" t="s">
        <v>283</v>
      </c>
    </row>
    <row r="62" spans="1:6" x14ac:dyDescent="0.25">
      <c r="B62" s="88" t="s">
        <v>429</v>
      </c>
      <c r="C62" s="90" t="s">
        <v>197</v>
      </c>
      <c r="D62" s="91">
        <f>232-(161*1.1*0.64)</f>
        <v>118.65599999999998</v>
      </c>
      <c r="E62" s="19"/>
      <c r="F62" s="92">
        <f>D62*E62</f>
        <v>0</v>
      </c>
    </row>
    <row r="63" spans="1:6" x14ac:dyDescent="0.25">
      <c r="C63" s="90"/>
      <c r="D63" s="91"/>
      <c r="E63" s="19"/>
      <c r="F63" s="92"/>
    </row>
    <row r="64" spans="1:6" x14ac:dyDescent="0.25">
      <c r="A64" s="68">
        <v>6</v>
      </c>
      <c r="B64" s="90" t="s">
        <v>281</v>
      </c>
      <c r="D64" s="91"/>
      <c r="E64" s="19"/>
      <c r="F64" s="92"/>
    </row>
    <row r="65" spans="1:6" x14ac:dyDescent="0.25">
      <c r="A65" s="68"/>
      <c r="B65" s="90" t="s">
        <v>280</v>
      </c>
    </row>
    <row r="66" spans="1:6" x14ac:dyDescent="0.25">
      <c r="A66" s="68"/>
      <c r="B66" s="90" t="s">
        <v>279</v>
      </c>
      <c r="C66" s="90" t="s">
        <v>187</v>
      </c>
      <c r="D66" s="91">
        <v>161</v>
      </c>
      <c r="E66" s="19"/>
      <c r="F66" s="92">
        <f>(D66*E66)</f>
        <v>0</v>
      </c>
    </row>
    <row r="67" spans="1:6" x14ac:dyDescent="0.25">
      <c r="A67" s="68"/>
      <c r="B67" s="90"/>
      <c r="C67" s="90"/>
      <c r="D67" s="91"/>
      <c r="E67" s="19"/>
      <c r="F67" s="92"/>
    </row>
    <row r="68" spans="1:6" x14ac:dyDescent="0.25">
      <c r="A68" s="68">
        <v>7</v>
      </c>
      <c r="B68" s="90" t="s">
        <v>278</v>
      </c>
      <c r="D68" s="91"/>
      <c r="E68" s="19"/>
      <c r="F68" s="92"/>
    </row>
    <row r="69" spans="1:6" x14ac:dyDescent="0.25">
      <c r="A69" s="68"/>
      <c r="B69" s="90" t="s">
        <v>277</v>
      </c>
    </row>
    <row r="70" spans="1:6" x14ac:dyDescent="0.25">
      <c r="A70" s="68"/>
      <c r="B70" s="90" t="s">
        <v>276</v>
      </c>
    </row>
    <row r="71" spans="1:6" x14ac:dyDescent="0.25">
      <c r="B71" s="90" t="s">
        <v>428</v>
      </c>
      <c r="C71" s="90" t="s">
        <v>197</v>
      </c>
      <c r="D71" s="91">
        <f>(D21*0.1+D27+D37+D43+D44-D62)*1.25</f>
        <v>633.01125000000002</v>
      </c>
      <c r="E71" s="19"/>
      <c r="F71" s="92">
        <f>(D71*E71)</f>
        <v>0</v>
      </c>
    </row>
    <row r="72" spans="1:6" x14ac:dyDescent="0.25">
      <c r="B72" s="90"/>
      <c r="F72" s="92"/>
    </row>
    <row r="73" spans="1:6" x14ac:dyDescent="0.25">
      <c r="A73" s="68">
        <v>8</v>
      </c>
      <c r="B73" s="90" t="s">
        <v>274</v>
      </c>
      <c r="F73" s="92"/>
    </row>
    <row r="74" spans="1:6" x14ac:dyDescent="0.25">
      <c r="B74" s="90" t="s">
        <v>273</v>
      </c>
      <c r="C74" s="90" t="s">
        <v>184</v>
      </c>
      <c r="D74" s="91">
        <v>693</v>
      </c>
      <c r="E74" s="19"/>
      <c r="F74" s="92">
        <f>(D74*E74)</f>
        <v>0</v>
      </c>
    </row>
    <row r="75" spans="1:6" x14ac:dyDescent="0.25">
      <c r="A75" s="68"/>
      <c r="B75" s="90"/>
      <c r="C75" s="90"/>
      <c r="D75" s="91"/>
      <c r="E75" s="19"/>
      <c r="F75" s="92"/>
    </row>
    <row r="76" spans="1:6" x14ac:dyDescent="0.25">
      <c r="A76" s="68">
        <v>9</v>
      </c>
      <c r="B76" s="90" t="s">
        <v>427</v>
      </c>
      <c r="F76" s="92"/>
    </row>
    <row r="77" spans="1:6" x14ac:dyDescent="0.25">
      <c r="B77" s="90" t="s">
        <v>426</v>
      </c>
      <c r="C77" s="90" t="s">
        <v>187</v>
      </c>
      <c r="D77" s="91">
        <f>2*161-55</f>
        <v>267</v>
      </c>
      <c r="E77" s="19"/>
      <c r="F77" s="92">
        <f>(D77*E77)</f>
        <v>0</v>
      </c>
    </row>
    <row r="78" spans="1:6" x14ac:dyDescent="0.25">
      <c r="A78" s="68"/>
      <c r="B78" s="90"/>
      <c r="C78" s="90"/>
      <c r="D78" s="91"/>
      <c r="E78" s="19"/>
      <c r="F78" s="92"/>
    </row>
    <row r="79" spans="1:6" ht="16.5" thickBot="1" x14ac:dyDescent="0.3">
      <c r="A79" s="528"/>
      <c r="B79" s="103" t="s">
        <v>258</v>
      </c>
      <c r="C79" s="103" t="s">
        <v>140</v>
      </c>
      <c r="D79" s="104"/>
      <c r="E79" s="141"/>
      <c r="F79" s="105">
        <f>SUM(F36:F78)</f>
        <v>0</v>
      </c>
    </row>
    <row r="80" spans="1:6" x14ac:dyDescent="0.25">
      <c r="A80" s="68"/>
      <c r="B80" s="90"/>
      <c r="C80" s="90"/>
      <c r="D80" s="91"/>
      <c r="E80" s="19"/>
      <c r="F80" s="92"/>
    </row>
    <row r="81" spans="1:6" x14ac:dyDescent="0.25">
      <c r="A81" s="530"/>
      <c r="B81" s="99" t="s">
        <v>257</v>
      </c>
      <c r="C81" s="526"/>
      <c r="D81" s="163"/>
      <c r="E81" s="546"/>
      <c r="F81" s="525"/>
    </row>
    <row r="82" spans="1:6" x14ac:dyDescent="0.25">
      <c r="A82" s="68"/>
      <c r="B82" s="90"/>
      <c r="C82" s="90"/>
      <c r="D82" s="91"/>
      <c r="E82" s="19"/>
      <c r="F82" s="92"/>
    </row>
    <row r="83" spans="1:6" x14ac:dyDescent="0.25">
      <c r="A83" s="68">
        <v>1</v>
      </c>
      <c r="B83" s="90" t="s">
        <v>256</v>
      </c>
    </row>
    <row r="84" spans="1:6" x14ac:dyDescent="0.25">
      <c r="A84" s="68"/>
      <c r="B84" s="90" t="s">
        <v>255</v>
      </c>
    </row>
    <row r="85" spans="1:6" x14ac:dyDescent="0.25">
      <c r="A85" s="68"/>
      <c r="B85" s="90" t="s">
        <v>425</v>
      </c>
      <c r="C85" s="90" t="s">
        <v>197</v>
      </c>
      <c r="D85" s="91">
        <f>(40.88+22.16)*1.1</f>
        <v>69.344000000000008</v>
      </c>
      <c r="E85" s="19"/>
      <c r="F85" s="92">
        <f>(D85*E85)</f>
        <v>0</v>
      </c>
    </row>
    <row r="86" spans="1:6" x14ac:dyDescent="0.25">
      <c r="A86" s="68"/>
      <c r="B86" s="90"/>
      <c r="C86" s="90"/>
      <c r="D86" s="91"/>
      <c r="E86" s="19"/>
      <c r="F86" s="92"/>
    </row>
    <row r="87" spans="1:6" x14ac:dyDescent="0.25">
      <c r="A87" s="68">
        <v>2</v>
      </c>
      <c r="B87" s="90" t="s">
        <v>424</v>
      </c>
    </row>
    <row r="88" spans="1:6" x14ac:dyDescent="0.25">
      <c r="A88" s="68"/>
      <c r="B88" s="90" t="s">
        <v>423</v>
      </c>
      <c r="C88" s="90" t="s">
        <v>197</v>
      </c>
      <c r="D88" s="91">
        <v>2</v>
      </c>
      <c r="E88" s="19"/>
      <c r="F88" s="92">
        <f>(D88*E88)</f>
        <v>0</v>
      </c>
    </row>
    <row r="89" spans="1:6" x14ac:dyDescent="0.25">
      <c r="A89" s="68"/>
      <c r="B89" s="90"/>
    </row>
    <row r="90" spans="1:6" x14ac:dyDescent="0.25">
      <c r="A90" s="68"/>
      <c r="B90" s="90"/>
      <c r="C90" s="90"/>
      <c r="D90" s="91"/>
      <c r="E90" s="19"/>
      <c r="F90" s="92"/>
    </row>
    <row r="91" spans="1:6" x14ac:dyDescent="0.25">
      <c r="A91" s="68">
        <v>3</v>
      </c>
      <c r="B91" s="90" t="s">
        <v>250</v>
      </c>
      <c r="C91" s="90"/>
      <c r="D91" s="91"/>
      <c r="F91" s="92"/>
    </row>
    <row r="92" spans="1:6" x14ac:dyDescent="0.25">
      <c r="A92" s="68"/>
      <c r="B92" s="90" t="s">
        <v>422</v>
      </c>
      <c r="C92" s="90"/>
      <c r="D92" s="91"/>
      <c r="F92" s="92"/>
    </row>
    <row r="93" spans="1:6" x14ac:dyDescent="0.25">
      <c r="A93" s="68"/>
      <c r="B93" s="90" t="s">
        <v>421</v>
      </c>
      <c r="C93" s="90"/>
      <c r="D93" s="91"/>
      <c r="E93" s="19"/>
      <c r="F93" s="92"/>
    </row>
    <row r="94" spans="1:6" x14ac:dyDescent="0.25">
      <c r="A94" s="68"/>
      <c r="B94" s="531" t="s">
        <v>420</v>
      </c>
      <c r="C94" s="90" t="s">
        <v>187</v>
      </c>
      <c r="D94" s="91">
        <v>170</v>
      </c>
      <c r="E94" s="19"/>
      <c r="F94" s="92">
        <f>(D94*E94)</f>
        <v>0</v>
      </c>
    </row>
    <row r="95" spans="1:6" x14ac:dyDescent="0.25">
      <c r="A95" s="68"/>
    </row>
    <row r="96" spans="1:6" x14ac:dyDescent="0.25">
      <c r="A96" s="532"/>
      <c r="D96" s="91"/>
      <c r="E96" s="19"/>
      <c r="F96" s="92"/>
    </row>
    <row r="97" spans="1:6" x14ac:dyDescent="0.25">
      <c r="A97" s="68">
        <v>4</v>
      </c>
      <c r="B97" s="90" t="s">
        <v>419</v>
      </c>
      <c r="C97" s="90"/>
      <c r="D97" s="91"/>
      <c r="E97" s="18"/>
      <c r="F97" s="116"/>
    </row>
    <row r="98" spans="1:6" x14ac:dyDescent="0.25">
      <c r="A98" s="533"/>
      <c r="B98" s="90" t="s">
        <v>418</v>
      </c>
      <c r="C98" s="90"/>
      <c r="D98" s="91"/>
      <c r="E98" s="18"/>
      <c r="F98" s="116"/>
    </row>
    <row r="99" spans="1:6" x14ac:dyDescent="0.25">
      <c r="A99" s="533"/>
      <c r="B99" s="90" t="s">
        <v>417</v>
      </c>
      <c r="C99" s="90"/>
      <c r="D99" s="91"/>
      <c r="E99" s="18"/>
      <c r="F99" s="116"/>
    </row>
    <row r="100" spans="1:6" x14ac:dyDescent="0.25">
      <c r="B100" s="90" t="s">
        <v>416</v>
      </c>
    </row>
    <row r="101" spans="1:6" x14ac:dyDescent="0.25">
      <c r="B101" s="90" t="s">
        <v>415</v>
      </c>
    </row>
    <row r="102" spans="1:6" x14ac:dyDescent="0.25">
      <c r="B102" s="90" t="s">
        <v>414</v>
      </c>
    </row>
    <row r="103" spans="1:6" x14ac:dyDescent="0.25">
      <c r="B103" s="90" t="s">
        <v>413</v>
      </c>
      <c r="C103" s="90"/>
      <c r="D103" s="91"/>
      <c r="E103" s="18"/>
      <c r="F103" s="116"/>
    </row>
    <row r="104" spans="1:6" x14ac:dyDescent="0.25">
      <c r="B104" s="90" t="s">
        <v>412</v>
      </c>
      <c r="C104" s="90" t="s">
        <v>187</v>
      </c>
      <c r="D104" s="91">
        <v>27</v>
      </c>
      <c r="E104" s="18"/>
      <c r="F104" s="116">
        <f>D104*E104</f>
        <v>0</v>
      </c>
    </row>
    <row r="106" spans="1:6" x14ac:dyDescent="0.25">
      <c r="A106" s="534">
        <v>5</v>
      </c>
      <c r="B106" s="535" t="s">
        <v>411</v>
      </c>
      <c r="C106" s="535"/>
      <c r="D106" s="536"/>
      <c r="E106" s="547"/>
      <c r="F106" s="538"/>
    </row>
    <row r="107" spans="1:6" x14ac:dyDescent="0.25">
      <c r="A107" s="534"/>
      <c r="B107" s="535" t="s">
        <v>410</v>
      </c>
      <c r="C107" s="535"/>
      <c r="D107" s="536"/>
      <c r="E107" s="548"/>
      <c r="F107" s="538"/>
    </row>
    <row r="108" spans="1:6" x14ac:dyDescent="0.25">
      <c r="A108" s="534"/>
      <c r="B108" s="535"/>
      <c r="C108" s="537"/>
      <c r="D108" s="537"/>
      <c r="E108" s="547"/>
      <c r="F108" s="537"/>
    </row>
    <row r="109" spans="1:6" x14ac:dyDescent="0.25">
      <c r="A109" s="539"/>
      <c r="B109" s="537" t="s">
        <v>409</v>
      </c>
      <c r="C109" s="540"/>
      <c r="D109" s="541"/>
      <c r="E109" s="549"/>
      <c r="F109" s="542"/>
    </row>
    <row r="110" spans="1:6" x14ac:dyDescent="0.25">
      <c r="A110" s="539"/>
      <c r="B110" s="537" t="s">
        <v>408</v>
      </c>
      <c r="C110" s="537" t="s">
        <v>177</v>
      </c>
      <c r="D110" s="543">
        <v>10</v>
      </c>
      <c r="E110" s="24"/>
      <c r="F110" s="542">
        <f>D110*E110</f>
        <v>0</v>
      </c>
    </row>
    <row r="111" spans="1:6" x14ac:dyDescent="0.25">
      <c r="A111" s="539"/>
      <c r="B111" s="537"/>
      <c r="C111" s="537"/>
      <c r="D111" s="543"/>
      <c r="E111" s="24"/>
      <c r="F111" s="542"/>
    </row>
    <row r="112" spans="1:6" x14ac:dyDescent="0.25">
      <c r="A112" s="539"/>
      <c r="B112" s="537" t="s">
        <v>407</v>
      </c>
      <c r="C112" s="537"/>
      <c r="D112" s="543"/>
      <c r="E112" s="24"/>
      <c r="F112" s="542"/>
    </row>
    <row r="113" spans="1:6" x14ac:dyDescent="0.25">
      <c r="A113" s="539"/>
      <c r="B113" s="537" t="s">
        <v>406</v>
      </c>
      <c r="C113" s="537" t="s">
        <v>177</v>
      </c>
      <c r="D113" s="543">
        <v>10</v>
      </c>
      <c r="E113" s="24"/>
      <c r="F113" s="542">
        <f>D113*E113</f>
        <v>0</v>
      </c>
    </row>
    <row r="114" spans="1:6" x14ac:dyDescent="0.25">
      <c r="A114" s="539"/>
      <c r="B114" s="537"/>
      <c r="C114" s="537"/>
      <c r="D114" s="543"/>
      <c r="E114" s="24"/>
      <c r="F114" s="542"/>
    </row>
    <row r="115" spans="1:6" x14ac:dyDescent="0.25">
      <c r="A115" s="539"/>
      <c r="B115" s="537" t="s">
        <v>405</v>
      </c>
      <c r="C115" s="537" t="s">
        <v>177</v>
      </c>
      <c r="D115" s="543">
        <v>3</v>
      </c>
      <c r="E115" s="24"/>
      <c r="F115" s="542">
        <f>D115*E115</f>
        <v>0</v>
      </c>
    </row>
    <row r="116" spans="1:6" x14ac:dyDescent="0.25">
      <c r="A116" s="539"/>
      <c r="B116" s="537"/>
      <c r="C116" s="537"/>
      <c r="D116" s="543"/>
      <c r="E116" s="24"/>
      <c r="F116" s="542"/>
    </row>
    <row r="117" spans="1:6" x14ac:dyDescent="0.25">
      <c r="A117" s="534">
        <v>6</v>
      </c>
      <c r="B117" s="535" t="s">
        <v>404</v>
      </c>
      <c r="C117" s="535"/>
      <c r="D117" s="536"/>
      <c r="E117" s="547"/>
      <c r="F117" s="538"/>
    </row>
    <row r="118" spans="1:6" x14ac:dyDescent="0.25">
      <c r="A118" s="534"/>
      <c r="B118" s="535" t="s">
        <v>403</v>
      </c>
      <c r="C118" s="535"/>
      <c r="D118" s="536"/>
      <c r="E118" s="548"/>
      <c r="F118" s="538"/>
    </row>
    <row r="119" spans="1:6" x14ac:dyDescent="0.25">
      <c r="A119" s="539"/>
      <c r="B119" s="537"/>
      <c r="C119" s="537"/>
      <c r="D119" s="541"/>
      <c r="E119" s="549"/>
      <c r="F119" s="542"/>
    </row>
    <row r="120" spans="1:6" x14ac:dyDescent="0.25">
      <c r="A120" s="539"/>
      <c r="B120" s="537" t="s">
        <v>402</v>
      </c>
      <c r="C120" s="537" t="s">
        <v>177</v>
      </c>
      <c r="D120" s="543">
        <v>6</v>
      </c>
      <c r="E120" s="24"/>
      <c r="F120" s="542">
        <f>D120*E120</f>
        <v>0</v>
      </c>
    </row>
    <row r="121" spans="1:6" x14ac:dyDescent="0.25">
      <c r="A121" s="539"/>
      <c r="B121" s="537"/>
      <c r="C121" s="537"/>
      <c r="D121" s="543"/>
      <c r="E121" s="24"/>
      <c r="F121" s="542"/>
    </row>
    <row r="122" spans="1:6" x14ac:dyDescent="0.25">
      <c r="A122" s="539"/>
      <c r="B122" s="537" t="s">
        <v>401</v>
      </c>
      <c r="C122" s="537" t="s">
        <v>177</v>
      </c>
      <c r="D122" s="543">
        <v>1</v>
      </c>
      <c r="E122" s="24"/>
      <c r="F122" s="542">
        <f>D122*E122</f>
        <v>0</v>
      </c>
    </row>
    <row r="123" spans="1:6" x14ac:dyDescent="0.25">
      <c r="A123" s="539"/>
      <c r="B123" s="537"/>
      <c r="C123" s="537"/>
      <c r="D123" s="543"/>
      <c r="E123" s="24"/>
      <c r="F123" s="542"/>
    </row>
    <row r="124" spans="1:6" x14ac:dyDescent="0.25">
      <c r="A124" s="539"/>
      <c r="B124" s="537" t="s">
        <v>400</v>
      </c>
      <c r="C124" s="537"/>
      <c r="D124" s="543"/>
      <c r="E124" s="24"/>
      <c r="F124" s="542"/>
    </row>
    <row r="125" spans="1:6" x14ac:dyDescent="0.25">
      <c r="A125" s="539"/>
      <c r="B125" s="537" t="s">
        <v>399</v>
      </c>
      <c r="C125" s="537" t="s">
        <v>177</v>
      </c>
      <c r="D125" s="543">
        <v>1</v>
      </c>
      <c r="E125" s="24"/>
      <c r="F125" s="542">
        <f>D125*E125</f>
        <v>0</v>
      </c>
    </row>
    <row r="126" spans="1:6" x14ac:dyDescent="0.25">
      <c r="A126" s="539"/>
      <c r="B126" s="537"/>
      <c r="C126" s="537"/>
      <c r="D126" s="543"/>
      <c r="E126" s="24"/>
      <c r="F126" s="542"/>
    </row>
    <row r="127" spans="1:6" x14ac:dyDescent="0.25">
      <c r="A127" s="539"/>
      <c r="B127" s="537" t="s">
        <v>398</v>
      </c>
      <c r="C127" s="537"/>
      <c r="D127" s="543"/>
      <c r="E127" s="24"/>
      <c r="F127" s="542"/>
    </row>
    <row r="128" spans="1:6" x14ac:dyDescent="0.25">
      <c r="A128" s="539"/>
      <c r="B128" s="537" t="s">
        <v>397</v>
      </c>
      <c r="C128" s="537" t="s">
        <v>177</v>
      </c>
      <c r="D128" s="543">
        <v>1</v>
      </c>
      <c r="E128" s="24"/>
      <c r="F128" s="542">
        <f>D128*E128</f>
        <v>0</v>
      </c>
    </row>
    <row r="129" spans="1:7" x14ac:dyDescent="0.25">
      <c r="A129" s="539"/>
      <c r="B129" s="537"/>
      <c r="C129" s="537"/>
      <c r="D129" s="543"/>
      <c r="E129" s="24"/>
      <c r="F129" s="542"/>
    </row>
    <row r="130" spans="1:7" x14ac:dyDescent="0.25">
      <c r="A130" s="68">
        <v>7</v>
      </c>
      <c r="B130" s="90" t="s">
        <v>396</v>
      </c>
      <c r="C130" s="90"/>
      <c r="D130" s="91"/>
      <c r="F130" s="92"/>
    </row>
    <row r="131" spans="1:7" x14ac:dyDescent="0.25">
      <c r="A131" s="68"/>
      <c r="B131" s="90" t="s">
        <v>395</v>
      </c>
    </row>
    <row r="132" spans="1:7" x14ac:dyDescent="0.25">
      <c r="A132" s="68"/>
      <c r="B132" s="90" t="s">
        <v>394</v>
      </c>
      <c r="C132" s="90"/>
      <c r="D132" s="91"/>
      <c r="E132" s="19"/>
      <c r="F132" s="92"/>
    </row>
    <row r="133" spans="1:7" x14ac:dyDescent="0.25">
      <c r="A133" s="68"/>
      <c r="B133" s="88" t="s">
        <v>393</v>
      </c>
      <c r="C133" s="90" t="s">
        <v>177</v>
      </c>
      <c r="D133" s="91">
        <v>1</v>
      </c>
      <c r="E133" s="19"/>
      <c r="F133" s="92">
        <f>(D133*E133)</f>
        <v>0</v>
      </c>
    </row>
    <row r="134" spans="1:7" x14ac:dyDescent="0.25">
      <c r="G134" s="91"/>
    </row>
    <row r="135" spans="1:7" ht="16.5" thickBot="1" x14ac:dyDescent="0.3">
      <c r="A135" s="528"/>
      <c r="B135" s="103" t="s">
        <v>207</v>
      </c>
      <c r="C135" s="103" t="s">
        <v>140</v>
      </c>
      <c r="D135" s="104"/>
      <c r="E135" s="141"/>
      <c r="F135" s="105">
        <f>SUM(F85:F134)</f>
        <v>0</v>
      </c>
    </row>
    <row r="136" spans="1:7" x14ac:dyDescent="0.25">
      <c r="A136" s="68"/>
      <c r="B136" s="90"/>
    </row>
    <row r="137" spans="1:7" x14ac:dyDescent="0.25">
      <c r="A137" s="68"/>
      <c r="B137" s="90"/>
      <c r="E137" s="550"/>
    </row>
    <row r="138" spans="1:7" x14ac:dyDescent="0.25">
      <c r="A138" s="530"/>
      <c r="B138" s="99" t="s">
        <v>206</v>
      </c>
      <c r="C138" s="526"/>
      <c r="D138" s="163"/>
      <c r="E138" s="546"/>
      <c r="F138" s="525"/>
    </row>
    <row r="139" spans="1:7" x14ac:dyDescent="0.25">
      <c r="B139" s="90"/>
      <c r="F139" s="92"/>
    </row>
    <row r="140" spans="1:7" x14ac:dyDescent="0.25">
      <c r="A140" s="89">
        <v>1</v>
      </c>
      <c r="B140" s="90" t="s">
        <v>205</v>
      </c>
      <c r="E140" s="19"/>
      <c r="F140" s="116"/>
    </row>
    <row r="141" spans="1:7" x14ac:dyDescent="0.25">
      <c r="A141" s="90"/>
      <c r="B141" s="90" t="s">
        <v>204</v>
      </c>
      <c r="C141" s="90"/>
      <c r="D141" s="91"/>
      <c r="E141" s="19"/>
      <c r="F141" s="116"/>
    </row>
    <row r="142" spans="1:7" x14ac:dyDescent="0.25">
      <c r="A142" s="90"/>
      <c r="B142" s="90" t="s">
        <v>203</v>
      </c>
      <c r="C142" s="90" t="s">
        <v>197</v>
      </c>
      <c r="D142" s="91">
        <f>693*0.3*1.1</f>
        <v>228.69000000000003</v>
      </c>
      <c r="E142" s="19"/>
      <c r="F142" s="116">
        <f>E142*D142</f>
        <v>0</v>
      </c>
    </row>
    <row r="143" spans="1:7" x14ac:dyDescent="0.25">
      <c r="A143" s="89"/>
      <c r="B143" s="90"/>
      <c r="E143" s="19"/>
      <c r="F143" s="92"/>
    </row>
    <row r="144" spans="1:7" x14ac:dyDescent="0.25">
      <c r="A144" s="89">
        <v>2</v>
      </c>
      <c r="B144" s="90" t="s">
        <v>200</v>
      </c>
      <c r="E144" s="19"/>
      <c r="F144" s="116"/>
    </row>
    <row r="145" spans="1:6" x14ac:dyDescent="0.25">
      <c r="A145" s="90"/>
      <c r="B145" s="90" t="s">
        <v>202</v>
      </c>
      <c r="C145" s="90"/>
      <c r="D145" s="91"/>
      <c r="E145" s="19"/>
      <c r="F145" s="116"/>
    </row>
    <row r="146" spans="1:6" x14ac:dyDescent="0.25">
      <c r="A146" s="90"/>
      <c r="B146" s="90" t="s">
        <v>201</v>
      </c>
      <c r="C146" s="90" t="s">
        <v>197</v>
      </c>
      <c r="D146" s="91">
        <f>693*0.25*1.1</f>
        <v>190.57500000000002</v>
      </c>
      <c r="E146" s="19"/>
      <c r="F146" s="116">
        <f>E146*D146</f>
        <v>0</v>
      </c>
    </row>
    <row r="147" spans="1:6" x14ac:dyDescent="0.25">
      <c r="A147" s="90"/>
      <c r="B147" s="90"/>
      <c r="C147" s="90"/>
      <c r="D147" s="91"/>
      <c r="E147" s="19"/>
      <c r="F147" s="116"/>
    </row>
    <row r="148" spans="1:6" x14ac:dyDescent="0.25">
      <c r="A148" s="89">
        <v>3</v>
      </c>
      <c r="B148" s="90" t="s">
        <v>194</v>
      </c>
      <c r="F148" s="116"/>
    </row>
    <row r="149" spans="1:6" x14ac:dyDescent="0.25">
      <c r="A149" s="90"/>
      <c r="B149" s="90" t="s">
        <v>193</v>
      </c>
      <c r="F149" s="116"/>
    </row>
    <row r="150" spans="1:6" x14ac:dyDescent="0.25">
      <c r="A150" s="90"/>
      <c r="B150" s="90" t="s">
        <v>192</v>
      </c>
      <c r="C150" s="90" t="s">
        <v>184</v>
      </c>
      <c r="D150" s="91">
        <v>525</v>
      </c>
      <c r="E150" s="19"/>
      <c r="F150" s="116">
        <f>E150*D150</f>
        <v>0</v>
      </c>
    </row>
    <row r="151" spans="1:6" x14ac:dyDescent="0.25">
      <c r="A151" s="88"/>
    </row>
    <row r="152" spans="1:6" x14ac:dyDescent="0.25">
      <c r="A152" s="89">
        <v>4</v>
      </c>
      <c r="B152" s="90" t="s">
        <v>191</v>
      </c>
      <c r="C152" s="90" t="s">
        <v>187</v>
      </c>
      <c r="D152" s="91">
        <v>55</v>
      </c>
      <c r="E152" s="18"/>
      <c r="F152" s="116">
        <f>D152*E152</f>
        <v>0</v>
      </c>
    </row>
    <row r="153" spans="1:6" x14ac:dyDescent="0.25">
      <c r="A153" s="89"/>
      <c r="B153" s="90"/>
      <c r="C153" s="90"/>
      <c r="D153" s="91"/>
      <c r="E153" s="18"/>
      <c r="F153" s="116"/>
    </row>
    <row r="154" spans="1:6" x14ac:dyDescent="0.25">
      <c r="A154" s="89">
        <v>5</v>
      </c>
      <c r="B154" s="117" t="s">
        <v>179</v>
      </c>
      <c r="C154" s="117"/>
      <c r="D154" s="117"/>
      <c r="E154" s="20"/>
      <c r="F154" s="118"/>
    </row>
    <row r="155" spans="1:6" x14ac:dyDescent="0.25">
      <c r="A155" s="89"/>
      <c r="B155" s="117" t="s">
        <v>183</v>
      </c>
      <c r="C155" s="117"/>
      <c r="D155" s="117"/>
      <c r="E155" s="20"/>
      <c r="F155" s="118"/>
    </row>
    <row r="156" spans="1:6" x14ac:dyDescent="0.25">
      <c r="A156" s="89"/>
      <c r="B156" s="117" t="s">
        <v>182</v>
      </c>
      <c r="C156" s="117" t="s">
        <v>177</v>
      </c>
      <c r="D156" s="91">
        <v>4</v>
      </c>
      <c r="E156" s="20"/>
      <c r="F156" s="118">
        <f>(D156*E156)</f>
        <v>0</v>
      </c>
    </row>
    <row r="157" spans="1:6" x14ac:dyDescent="0.25">
      <c r="A157" s="89"/>
      <c r="B157" s="117"/>
      <c r="C157" s="117"/>
      <c r="D157" s="91"/>
      <c r="E157" s="20"/>
      <c r="F157" s="118"/>
    </row>
    <row r="158" spans="1:6" x14ac:dyDescent="0.25">
      <c r="A158" s="89">
        <v>6</v>
      </c>
      <c r="B158" s="117" t="s">
        <v>179</v>
      </c>
      <c r="C158" s="117"/>
      <c r="D158" s="117"/>
      <c r="E158" s="20"/>
      <c r="F158" s="118"/>
    </row>
    <row r="159" spans="1:6" x14ac:dyDescent="0.25">
      <c r="A159" s="89"/>
      <c r="B159" s="117" t="s">
        <v>181</v>
      </c>
      <c r="C159" s="117"/>
      <c r="D159" s="117"/>
      <c r="E159" s="20"/>
      <c r="F159" s="118"/>
    </row>
    <row r="160" spans="1:6" x14ac:dyDescent="0.25">
      <c r="A160" s="89"/>
      <c r="B160" s="117" t="s">
        <v>180</v>
      </c>
      <c r="C160" s="117" t="s">
        <v>177</v>
      </c>
      <c r="D160" s="91">
        <v>1</v>
      </c>
      <c r="E160" s="20"/>
      <c r="F160" s="118">
        <f>(D160*E160)</f>
        <v>0</v>
      </c>
    </row>
    <row r="161" spans="1:6" x14ac:dyDescent="0.25">
      <c r="A161" s="89"/>
      <c r="B161" s="117"/>
      <c r="C161" s="117"/>
      <c r="D161" s="91"/>
      <c r="E161" s="20"/>
      <c r="F161" s="118"/>
    </row>
    <row r="162" spans="1:6" x14ac:dyDescent="0.25">
      <c r="A162" s="89">
        <v>7</v>
      </c>
      <c r="B162" s="90" t="s">
        <v>179</v>
      </c>
      <c r="D162" s="91"/>
      <c r="F162" s="92"/>
    </row>
    <row r="163" spans="1:6" ht="16.5" x14ac:dyDescent="0.25">
      <c r="A163" s="117"/>
      <c r="B163" s="119" t="s">
        <v>392</v>
      </c>
    </row>
    <row r="164" spans="1:6" ht="16.5" x14ac:dyDescent="0.25">
      <c r="A164" s="117"/>
      <c r="B164" s="119" t="s">
        <v>391</v>
      </c>
      <c r="C164" s="90" t="s">
        <v>177</v>
      </c>
      <c r="D164" s="91">
        <v>1</v>
      </c>
      <c r="E164" s="19"/>
      <c r="F164" s="92">
        <f>(D164*E164)</f>
        <v>0</v>
      </c>
    </row>
    <row r="165" spans="1:6" x14ac:dyDescent="0.25">
      <c r="A165" s="89"/>
      <c r="B165" s="117"/>
      <c r="C165" s="117"/>
      <c r="D165" s="91"/>
      <c r="E165" s="20"/>
      <c r="F165" s="118"/>
    </row>
    <row r="166" spans="1:6" x14ac:dyDescent="0.25">
      <c r="A166" s="68">
        <v>8</v>
      </c>
      <c r="B166" s="90" t="s">
        <v>176</v>
      </c>
      <c r="C166" s="90" t="s">
        <v>175</v>
      </c>
      <c r="D166" s="91">
        <v>32</v>
      </c>
      <c r="E166" s="18"/>
      <c r="F166" s="116">
        <f>D166*E166</f>
        <v>0</v>
      </c>
    </row>
    <row r="167" spans="1:6" x14ac:dyDescent="0.25">
      <c r="B167" s="90"/>
      <c r="F167" s="92"/>
    </row>
    <row r="168" spans="1:6" x14ac:dyDescent="0.25">
      <c r="A168" s="544"/>
      <c r="B168" s="177" t="s">
        <v>174</v>
      </c>
      <c r="C168" s="177" t="s">
        <v>140</v>
      </c>
      <c r="D168" s="121"/>
      <c r="E168" s="147"/>
      <c r="F168" s="545">
        <f>SUM(F142:F167)</f>
        <v>0</v>
      </c>
    </row>
    <row r="169" spans="1:6" x14ac:dyDescent="0.25">
      <c r="A169" s="83"/>
      <c r="B169" s="123"/>
      <c r="C169" s="123"/>
      <c r="D169" s="106"/>
      <c r="E169" s="148"/>
      <c r="F169" s="124"/>
    </row>
    <row r="170" spans="1:6" s="174" customFormat="1" ht="16.5" x14ac:dyDescent="0.25">
      <c r="A170" s="181">
        <v>1</v>
      </c>
      <c r="B170" s="182" t="s">
        <v>173</v>
      </c>
      <c r="C170" s="183"/>
      <c r="D170" s="182"/>
      <c r="E170" s="194"/>
      <c r="F170" s="182"/>
    </row>
    <row r="171" spans="1:6" s="174" customFormat="1" ht="16.5" x14ac:dyDescent="0.25">
      <c r="A171" s="184"/>
      <c r="B171" s="182" t="s">
        <v>172</v>
      </c>
      <c r="C171" s="183"/>
      <c r="D171" s="182"/>
      <c r="E171" s="194"/>
      <c r="F171" s="182"/>
    </row>
    <row r="172" spans="1:6" s="174" customFormat="1" ht="16.5" x14ac:dyDescent="0.25">
      <c r="A172" s="184"/>
      <c r="B172" s="182" t="s">
        <v>171</v>
      </c>
      <c r="C172" s="183"/>
      <c r="D172" s="182"/>
      <c r="E172" s="194"/>
      <c r="F172" s="182"/>
    </row>
    <row r="173" spans="1:6" s="174" customFormat="1" ht="16.5" x14ac:dyDescent="0.25">
      <c r="A173" s="184"/>
      <c r="B173" s="182" t="s">
        <v>170</v>
      </c>
      <c r="C173" s="183"/>
      <c r="D173" s="182"/>
      <c r="E173" s="194"/>
      <c r="F173" s="182"/>
    </row>
    <row r="174" spans="1:6" s="174" customFormat="1" ht="16.5" x14ac:dyDescent="0.25">
      <c r="A174" s="184"/>
      <c r="B174" s="182" t="s">
        <v>169</v>
      </c>
      <c r="C174" s="183" t="s">
        <v>140</v>
      </c>
      <c r="D174" s="182"/>
      <c r="E174" s="194"/>
      <c r="F174" s="185">
        <f>(F168+F135+F79+F29)*0.05</f>
        <v>0</v>
      </c>
    </row>
    <row r="175" spans="1:6" ht="16.5" thickBot="1" x14ac:dyDescent="0.3">
      <c r="A175" s="83"/>
    </row>
    <row r="176" spans="1:6" ht="16.5" thickBot="1" x14ac:dyDescent="0.3">
      <c r="A176" s="529"/>
      <c r="B176" s="134" t="s">
        <v>390</v>
      </c>
      <c r="C176" s="135" t="s">
        <v>140</v>
      </c>
      <c r="D176" s="135"/>
      <c r="E176" s="152"/>
      <c r="F176" s="188">
        <f>F29+F79+F135+F168+F174</f>
        <v>0</v>
      </c>
    </row>
    <row r="203" spans="7:7" x14ac:dyDescent="0.25">
      <c r="G203" s="91"/>
    </row>
    <row r="208" spans="7:7" x14ac:dyDescent="0.25">
      <c r="G208" s="91"/>
    </row>
    <row r="209" spans="7:7" x14ac:dyDescent="0.25">
      <c r="G209" s="91"/>
    </row>
    <row r="210" spans="7:7" x14ac:dyDescent="0.25">
      <c r="G210" s="91"/>
    </row>
    <row r="211" spans="7:7" x14ac:dyDescent="0.25">
      <c r="G211" s="91"/>
    </row>
    <row r="212" spans="7:7" x14ac:dyDescent="0.25">
      <c r="G212" s="91"/>
    </row>
    <row r="213" spans="7:7" x14ac:dyDescent="0.25">
      <c r="G213" s="91"/>
    </row>
    <row r="214" spans="7:7" x14ac:dyDescent="0.25">
      <c r="G214" s="91"/>
    </row>
    <row r="215" spans="7:7" x14ac:dyDescent="0.25">
      <c r="G215" s="91"/>
    </row>
  </sheetData>
  <sheetProtection algorithmName="SHA-512" hashValue="1KGJy/OGTrx8Mag7e1GpTMsJiqiiXkpX/PFL49yNXbBX9iy7kwBXxP2JXGx3NQMrTSTmQNt1ke+t8iERLMFHWg==" saltValue="pfE6Q0GYJvB2ZZjBRDuYWw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&amp;R&amp;"Arial,Navadno"&amp;10Št. projekta: 59/2018</oddHeader>
    <oddFooter>&amp;C&amp;"Arial,Navadno"&amp;10&amp;P</oddFooter>
  </headerFooter>
  <rowBreaks count="3" manualBreakCount="3">
    <brk id="48" max="5" man="1"/>
    <brk id="95" max="5" man="1"/>
    <brk id="142" max="5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>
    <tabColor rgb="FFFFFF00"/>
  </sheetPr>
  <dimension ref="A1:F234"/>
  <sheetViews>
    <sheetView showZeros="0" view="pageLayout" topLeftCell="A157" zoomScaleNormal="100" zoomScaleSheetLayoutView="91" workbookViewId="0">
      <selection activeCell="F167" sqref="F167"/>
    </sheetView>
  </sheetViews>
  <sheetFormatPr defaultRowHeight="15.75" x14ac:dyDescent="0.25"/>
  <cols>
    <col min="1" max="1" width="6" style="58" customWidth="1"/>
    <col min="2" max="2" width="32.85546875" style="88" customWidth="1"/>
    <col min="3" max="3" width="4.85546875" style="88" customWidth="1"/>
    <col min="4" max="4" width="9.85546875" style="88" customWidth="1"/>
    <col min="5" max="5" width="14.140625" style="21" customWidth="1"/>
    <col min="6" max="6" width="15.28515625" style="160" customWidth="1"/>
    <col min="7" max="16384" width="9.140625" style="73"/>
  </cols>
  <sheetData>
    <row r="1" spans="1:6" x14ac:dyDescent="0.25">
      <c r="A1" s="51" t="s">
        <v>340</v>
      </c>
      <c r="B1" s="86" t="s">
        <v>339</v>
      </c>
      <c r="C1" s="86" t="s">
        <v>338</v>
      </c>
      <c r="D1" s="86" t="s">
        <v>337</v>
      </c>
      <c r="E1" s="138" t="s">
        <v>336</v>
      </c>
      <c r="F1" s="159" t="s">
        <v>335</v>
      </c>
    </row>
    <row r="2" spans="1:6" x14ac:dyDescent="0.25">
      <c r="A2" s="56"/>
      <c r="B2" s="90"/>
      <c r="C2" s="90"/>
      <c r="D2" s="91"/>
    </row>
    <row r="3" spans="1:6" x14ac:dyDescent="0.25">
      <c r="A3" s="161" t="s">
        <v>532</v>
      </c>
      <c r="B3" s="162"/>
      <c r="C3" s="162"/>
      <c r="D3" s="163"/>
      <c r="E3" s="189"/>
      <c r="F3" s="164"/>
    </row>
    <row r="4" spans="1:6" x14ac:dyDescent="0.25">
      <c r="D4" s="91"/>
    </row>
    <row r="5" spans="1:6" x14ac:dyDescent="0.25">
      <c r="A5" s="56">
        <v>1</v>
      </c>
      <c r="B5" s="90" t="s">
        <v>531</v>
      </c>
      <c r="C5" s="90" t="s">
        <v>5</v>
      </c>
      <c r="D5" s="91">
        <v>1</v>
      </c>
      <c r="E5" s="19"/>
      <c r="F5" s="116">
        <f>(D5*E5)</f>
        <v>0</v>
      </c>
    </row>
    <row r="6" spans="1:6" x14ac:dyDescent="0.25">
      <c r="A6" s="56"/>
      <c r="B6" s="90"/>
      <c r="C6" s="90"/>
      <c r="D6" s="91"/>
      <c r="E6" s="19"/>
      <c r="F6" s="116"/>
    </row>
    <row r="7" spans="1:6" s="88" customFormat="1" x14ac:dyDescent="0.25">
      <c r="A7" s="89">
        <v>2</v>
      </c>
      <c r="B7" s="90" t="s">
        <v>302</v>
      </c>
      <c r="D7" s="91"/>
      <c r="E7" s="19"/>
      <c r="F7" s="92"/>
    </row>
    <row r="8" spans="1:6" s="88" customFormat="1" x14ac:dyDescent="0.25">
      <c r="A8" s="89"/>
      <c r="B8" s="90" t="s">
        <v>301</v>
      </c>
      <c r="D8" s="91"/>
      <c r="E8" s="19"/>
      <c r="F8" s="92"/>
    </row>
    <row r="9" spans="1:6" s="88" customFormat="1" x14ac:dyDescent="0.25">
      <c r="A9" s="89"/>
      <c r="B9" s="90" t="s">
        <v>300</v>
      </c>
      <c r="D9" s="91"/>
      <c r="E9" s="19"/>
      <c r="F9" s="92"/>
    </row>
    <row r="10" spans="1:6" s="88" customFormat="1" x14ac:dyDescent="0.25">
      <c r="A10" s="89"/>
      <c r="B10" s="90" t="s">
        <v>299</v>
      </c>
      <c r="E10" s="21"/>
    </row>
    <row r="11" spans="1:6" s="88" customFormat="1" x14ac:dyDescent="0.25">
      <c r="A11" s="90"/>
      <c r="B11" s="88" t="s">
        <v>298</v>
      </c>
      <c r="C11" s="90" t="s">
        <v>197</v>
      </c>
      <c r="D11" s="91">
        <f>4.5*4.5*2</f>
        <v>40.5</v>
      </c>
      <c r="E11" s="19"/>
      <c r="F11" s="92">
        <f>(D11*E11)</f>
        <v>0</v>
      </c>
    </row>
    <row r="12" spans="1:6" s="88" customFormat="1" x14ac:dyDescent="0.25">
      <c r="A12" s="90"/>
      <c r="B12" s="88" t="s">
        <v>297</v>
      </c>
      <c r="C12" s="90" t="s">
        <v>197</v>
      </c>
      <c r="D12" s="91">
        <f>4.5*4.5*2.15</f>
        <v>43.537500000000001</v>
      </c>
      <c r="E12" s="19"/>
      <c r="F12" s="92">
        <f>(D12*E12)</f>
        <v>0</v>
      </c>
    </row>
    <row r="14" spans="1:6" x14ac:dyDescent="0.25">
      <c r="A14" s="56">
        <v>3</v>
      </c>
      <c r="B14" s="90" t="s">
        <v>296</v>
      </c>
    </row>
    <row r="15" spans="1:6" x14ac:dyDescent="0.25">
      <c r="A15" s="56"/>
      <c r="B15" s="90" t="s">
        <v>530</v>
      </c>
    </row>
    <row r="16" spans="1:6" x14ac:dyDescent="0.25">
      <c r="B16" s="88" t="s">
        <v>529</v>
      </c>
      <c r="C16" s="90" t="s">
        <v>184</v>
      </c>
      <c r="D16" s="91">
        <f>4.5*4*4.35</f>
        <v>78.3</v>
      </c>
      <c r="E16" s="19"/>
      <c r="F16" s="116">
        <f>(D16*E16)</f>
        <v>0</v>
      </c>
    </row>
    <row r="18" spans="1:6" x14ac:dyDescent="0.25">
      <c r="A18" s="56">
        <v>4</v>
      </c>
      <c r="B18" s="90" t="s">
        <v>528</v>
      </c>
    </row>
    <row r="19" spans="1:6" x14ac:dyDescent="0.25">
      <c r="A19" s="56"/>
      <c r="B19" s="90" t="s">
        <v>527</v>
      </c>
      <c r="C19" s="90" t="s">
        <v>184</v>
      </c>
      <c r="D19" s="91">
        <f>4.5*4.5</f>
        <v>20.25</v>
      </c>
      <c r="E19" s="19"/>
      <c r="F19" s="116">
        <f>(D19*E19)</f>
        <v>0</v>
      </c>
    </row>
    <row r="20" spans="1:6" x14ac:dyDescent="0.25">
      <c r="A20" s="56"/>
      <c r="B20" s="90"/>
      <c r="C20" s="90"/>
      <c r="D20" s="91"/>
      <c r="E20" s="19"/>
      <c r="F20" s="116"/>
    </row>
    <row r="21" spans="1:6" x14ac:dyDescent="0.25">
      <c r="A21" s="56">
        <v>5</v>
      </c>
      <c r="B21" s="90" t="s">
        <v>526</v>
      </c>
    </row>
    <row r="22" spans="1:6" x14ac:dyDescent="0.25">
      <c r="A22" s="56"/>
      <c r="B22" s="90" t="s">
        <v>525</v>
      </c>
      <c r="C22" s="90" t="s">
        <v>184</v>
      </c>
      <c r="D22" s="91">
        <f>4.5*4.5*0.15</f>
        <v>3.0375000000000001</v>
      </c>
      <c r="E22" s="19"/>
      <c r="F22" s="116">
        <f>(D22*E22)</f>
        <v>0</v>
      </c>
    </row>
    <row r="23" spans="1:6" x14ac:dyDescent="0.25">
      <c r="A23" s="56"/>
      <c r="B23" s="90"/>
      <c r="C23" s="90"/>
      <c r="D23" s="91"/>
    </row>
    <row r="24" spans="1:6" x14ac:dyDescent="0.25">
      <c r="A24" s="56">
        <v>6</v>
      </c>
      <c r="B24" s="90" t="s">
        <v>524</v>
      </c>
      <c r="C24" s="90"/>
      <c r="D24" s="91"/>
    </row>
    <row r="25" spans="1:6" x14ac:dyDescent="0.25">
      <c r="A25" s="56"/>
      <c r="B25" s="90" t="s">
        <v>523</v>
      </c>
      <c r="C25" s="90"/>
      <c r="D25" s="91"/>
    </row>
    <row r="26" spans="1:6" x14ac:dyDescent="0.25">
      <c r="A26" s="56"/>
      <c r="B26" s="90" t="s">
        <v>522</v>
      </c>
      <c r="C26" s="90"/>
      <c r="D26" s="91"/>
    </row>
    <row r="27" spans="1:6" x14ac:dyDescent="0.25">
      <c r="A27" s="56"/>
      <c r="B27" s="165" t="s">
        <v>521</v>
      </c>
      <c r="C27" s="90"/>
      <c r="D27" s="91"/>
    </row>
    <row r="28" spans="1:6" x14ac:dyDescent="0.25">
      <c r="A28" s="56"/>
      <c r="B28" s="90"/>
      <c r="C28" s="90"/>
      <c r="D28" s="91"/>
    </row>
    <row r="29" spans="1:6" x14ac:dyDescent="0.25">
      <c r="A29" s="56"/>
      <c r="B29" s="123" t="s">
        <v>520</v>
      </c>
      <c r="C29" s="90"/>
      <c r="D29" s="91"/>
    </row>
    <row r="30" spans="1:6" x14ac:dyDescent="0.25">
      <c r="A30" s="56"/>
      <c r="B30" s="166" t="s">
        <v>519</v>
      </c>
      <c r="C30" s="90"/>
      <c r="D30" s="91"/>
    </row>
    <row r="31" spans="1:6" x14ac:dyDescent="0.25">
      <c r="A31" s="56"/>
      <c r="B31" s="90" t="s">
        <v>518</v>
      </c>
      <c r="C31" s="90"/>
      <c r="D31" s="91"/>
    </row>
    <row r="32" spans="1:6" x14ac:dyDescent="0.25">
      <c r="A32" s="56"/>
      <c r="B32" s="90" t="s">
        <v>517</v>
      </c>
      <c r="C32" s="90"/>
      <c r="D32" s="91"/>
    </row>
    <row r="33" spans="1:6" x14ac:dyDescent="0.25">
      <c r="A33" s="56"/>
      <c r="B33" s="90" t="s">
        <v>516</v>
      </c>
      <c r="C33" s="90"/>
      <c r="D33" s="91"/>
    </row>
    <row r="34" spans="1:6" x14ac:dyDescent="0.25">
      <c r="A34" s="56"/>
      <c r="B34" s="90" t="s">
        <v>515</v>
      </c>
      <c r="C34" s="90"/>
      <c r="D34" s="91"/>
    </row>
    <row r="35" spans="1:6" x14ac:dyDescent="0.25">
      <c r="A35" s="56"/>
      <c r="B35" s="90" t="s">
        <v>514</v>
      </c>
      <c r="C35" s="90"/>
      <c r="D35" s="91"/>
    </row>
    <row r="36" spans="1:6" x14ac:dyDescent="0.25">
      <c r="A36" s="56"/>
      <c r="B36" s="90" t="s">
        <v>513</v>
      </c>
    </row>
    <row r="37" spans="1:6" x14ac:dyDescent="0.25">
      <c r="A37" s="56"/>
      <c r="B37" s="90" t="s">
        <v>512</v>
      </c>
    </row>
    <row r="38" spans="1:6" x14ac:dyDescent="0.25">
      <c r="A38" s="56"/>
      <c r="B38" s="88" t="s">
        <v>511</v>
      </c>
      <c r="C38" s="90" t="s">
        <v>177</v>
      </c>
      <c r="D38" s="91">
        <v>1</v>
      </c>
      <c r="E38" s="19"/>
      <c r="F38" s="116">
        <f>(D38*E38)</f>
        <v>0</v>
      </c>
    </row>
    <row r="39" spans="1:6" x14ac:dyDescent="0.25">
      <c r="A39" s="56"/>
    </row>
    <row r="40" spans="1:6" x14ac:dyDescent="0.25">
      <c r="A40" s="56"/>
      <c r="B40" s="123" t="s">
        <v>510</v>
      </c>
      <c r="C40" s="90"/>
      <c r="D40" s="91"/>
    </row>
    <row r="41" spans="1:6" x14ac:dyDescent="0.25">
      <c r="A41" s="56"/>
      <c r="B41" s="90" t="s">
        <v>509</v>
      </c>
      <c r="C41" s="90"/>
      <c r="D41" s="91"/>
    </row>
    <row r="42" spans="1:6" x14ac:dyDescent="0.25">
      <c r="A42" s="56"/>
      <c r="B42" s="90" t="s">
        <v>508</v>
      </c>
    </row>
    <row r="43" spans="1:6" x14ac:dyDescent="0.25">
      <c r="A43" s="56"/>
      <c r="B43" s="90" t="s">
        <v>507</v>
      </c>
    </row>
    <row r="44" spans="1:6" x14ac:dyDescent="0.25">
      <c r="A44" s="56"/>
      <c r="B44" s="90" t="s">
        <v>506</v>
      </c>
    </row>
    <row r="45" spans="1:6" x14ac:dyDescent="0.25">
      <c r="A45" s="56"/>
      <c r="B45" s="90" t="s">
        <v>505</v>
      </c>
    </row>
    <row r="46" spans="1:6" x14ac:dyDescent="0.25">
      <c r="A46" s="56"/>
      <c r="B46" s="167" t="s">
        <v>504</v>
      </c>
      <c r="C46" s="90"/>
      <c r="D46" s="91"/>
    </row>
    <row r="47" spans="1:6" x14ac:dyDescent="0.25">
      <c r="A47" s="56"/>
      <c r="B47" s="167" t="s">
        <v>503</v>
      </c>
      <c r="C47" s="90" t="s">
        <v>177</v>
      </c>
      <c r="D47" s="91">
        <v>1</v>
      </c>
      <c r="E47" s="19"/>
      <c r="F47" s="116">
        <f>(D47*E47)</f>
        <v>0</v>
      </c>
    </row>
    <row r="48" spans="1:6" x14ac:dyDescent="0.25">
      <c r="A48" s="56"/>
      <c r="B48" s="90"/>
      <c r="C48" s="90"/>
      <c r="D48" s="91"/>
    </row>
    <row r="49" spans="1:6" x14ac:dyDescent="0.25">
      <c r="A49" s="56"/>
      <c r="B49" s="123" t="s">
        <v>502</v>
      </c>
      <c r="C49" s="90"/>
      <c r="D49" s="91"/>
    </row>
    <row r="50" spans="1:6" x14ac:dyDescent="0.25">
      <c r="A50" s="56"/>
      <c r="B50" s="90" t="s">
        <v>501</v>
      </c>
      <c r="C50" s="90"/>
      <c r="D50" s="91"/>
    </row>
    <row r="51" spans="1:6" x14ac:dyDescent="0.25">
      <c r="A51" s="56"/>
      <c r="B51" s="90" t="s">
        <v>500</v>
      </c>
      <c r="C51" s="90" t="s">
        <v>177</v>
      </c>
      <c r="D51" s="91">
        <v>1</v>
      </c>
      <c r="E51" s="19"/>
      <c r="F51" s="116">
        <f>(D51*E51)</f>
        <v>0</v>
      </c>
    </row>
    <row r="52" spans="1:6" x14ac:dyDescent="0.25">
      <c r="A52" s="56"/>
      <c r="B52" s="90"/>
      <c r="C52" s="90"/>
      <c r="D52" s="91"/>
    </row>
    <row r="53" spans="1:6" x14ac:dyDescent="0.25">
      <c r="A53" s="56"/>
      <c r="B53" s="123" t="s">
        <v>499</v>
      </c>
      <c r="C53" s="90"/>
      <c r="D53" s="91"/>
    </row>
    <row r="54" spans="1:6" x14ac:dyDescent="0.25">
      <c r="A54" s="56"/>
      <c r="B54" s="90" t="s">
        <v>498</v>
      </c>
      <c r="C54" s="90"/>
      <c r="D54" s="91"/>
    </row>
    <row r="55" spans="1:6" x14ac:dyDescent="0.25">
      <c r="A55" s="56"/>
      <c r="B55" s="90" t="s">
        <v>497</v>
      </c>
      <c r="C55" s="90" t="s">
        <v>177</v>
      </c>
      <c r="D55" s="91">
        <v>1</v>
      </c>
      <c r="E55" s="19"/>
      <c r="F55" s="116">
        <f>(D55*E55)</f>
        <v>0</v>
      </c>
    </row>
    <row r="56" spans="1:6" x14ac:dyDescent="0.25">
      <c r="A56" s="56"/>
      <c r="B56" s="90"/>
      <c r="C56" s="90"/>
      <c r="D56" s="91"/>
    </row>
    <row r="57" spans="1:6" x14ac:dyDescent="0.25">
      <c r="A57" s="56"/>
      <c r="B57" s="123" t="s">
        <v>496</v>
      </c>
      <c r="C57" s="90"/>
      <c r="D57" s="91"/>
    </row>
    <row r="58" spans="1:6" x14ac:dyDescent="0.25">
      <c r="A58" s="56"/>
      <c r="B58" s="90" t="s">
        <v>495</v>
      </c>
      <c r="C58" s="90"/>
      <c r="D58" s="91"/>
    </row>
    <row r="59" spans="1:6" x14ac:dyDescent="0.25">
      <c r="A59" s="56"/>
      <c r="B59" s="90" t="s">
        <v>494</v>
      </c>
      <c r="C59" s="90"/>
      <c r="D59" s="91"/>
    </row>
    <row r="60" spans="1:6" x14ac:dyDescent="0.25">
      <c r="A60" s="56"/>
      <c r="B60" s="90" t="s">
        <v>493</v>
      </c>
      <c r="C60" s="90" t="s">
        <v>177</v>
      </c>
      <c r="D60" s="91">
        <v>1</v>
      </c>
      <c r="E60" s="19"/>
      <c r="F60" s="116">
        <f>(D60*E60)</f>
        <v>0</v>
      </c>
    </row>
    <row r="61" spans="1:6" x14ac:dyDescent="0.25">
      <c r="A61" s="56"/>
      <c r="B61" s="90" t="s">
        <v>492</v>
      </c>
      <c r="C61" s="90" t="s">
        <v>177</v>
      </c>
      <c r="D61" s="91">
        <v>1</v>
      </c>
      <c r="E61" s="19"/>
      <c r="F61" s="116">
        <f>(D61*E61)</f>
        <v>0</v>
      </c>
    </row>
    <row r="62" spans="1:6" x14ac:dyDescent="0.25">
      <c r="A62" s="56"/>
      <c r="B62" s="90"/>
      <c r="C62" s="90"/>
      <c r="D62" s="91"/>
      <c r="E62" s="19"/>
      <c r="F62" s="116"/>
    </row>
    <row r="63" spans="1:6" ht="126" x14ac:dyDescent="0.2">
      <c r="A63" s="68">
        <v>7</v>
      </c>
      <c r="B63" s="168" t="s">
        <v>491</v>
      </c>
      <c r="C63" s="90"/>
      <c r="D63" s="91"/>
    </row>
    <row r="64" spans="1:6" x14ac:dyDescent="0.25">
      <c r="A64" s="56"/>
      <c r="B64" s="169" t="s">
        <v>490</v>
      </c>
      <c r="C64" s="90"/>
      <c r="D64" s="91"/>
    </row>
    <row r="65" spans="1:5" x14ac:dyDescent="0.25">
      <c r="A65" s="56"/>
      <c r="B65" s="169"/>
      <c r="C65" s="90"/>
      <c r="D65" s="91"/>
    </row>
    <row r="66" spans="1:5" ht="31.5" x14ac:dyDescent="0.25">
      <c r="A66" s="68"/>
      <c r="B66" s="168" t="s">
        <v>489</v>
      </c>
      <c r="C66" s="58" t="s">
        <v>177</v>
      </c>
      <c r="D66" s="59">
        <v>2</v>
      </c>
      <c r="E66" s="20"/>
    </row>
    <row r="67" spans="1:5" x14ac:dyDescent="0.25">
      <c r="A67" s="56"/>
      <c r="B67" s="90"/>
      <c r="C67" s="90"/>
      <c r="D67" s="91"/>
      <c r="E67" s="20"/>
    </row>
    <row r="68" spans="1:5" x14ac:dyDescent="0.25">
      <c r="A68" s="56"/>
      <c r="B68" s="90" t="s">
        <v>488</v>
      </c>
      <c r="E68" s="20"/>
    </row>
    <row r="69" spans="1:5" x14ac:dyDescent="0.25">
      <c r="A69" s="56"/>
      <c r="B69" s="90" t="s">
        <v>487</v>
      </c>
      <c r="C69" s="90" t="s">
        <v>47</v>
      </c>
      <c r="D69" s="91">
        <v>2</v>
      </c>
      <c r="E69" s="20"/>
    </row>
    <row r="70" spans="1:5" x14ac:dyDescent="0.25">
      <c r="A70" s="56"/>
      <c r="B70" s="90"/>
      <c r="C70" s="90"/>
      <c r="D70" s="91"/>
      <c r="E70" s="20"/>
    </row>
    <row r="71" spans="1:5" x14ac:dyDescent="0.25">
      <c r="A71" s="56"/>
      <c r="B71" s="90" t="s">
        <v>486</v>
      </c>
      <c r="C71" s="90" t="s">
        <v>485</v>
      </c>
      <c r="D71" s="91">
        <v>2</v>
      </c>
      <c r="E71" s="20"/>
    </row>
    <row r="72" spans="1:5" x14ac:dyDescent="0.25">
      <c r="A72" s="56"/>
      <c r="B72" s="90"/>
      <c r="C72" s="90"/>
      <c r="D72" s="91"/>
      <c r="E72" s="20"/>
    </row>
    <row r="73" spans="1:5" x14ac:dyDescent="0.25">
      <c r="A73" s="56"/>
      <c r="B73" s="90" t="s">
        <v>484</v>
      </c>
      <c r="C73" s="90" t="s">
        <v>177</v>
      </c>
      <c r="D73" s="91">
        <v>2</v>
      </c>
      <c r="E73" s="20"/>
    </row>
    <row r="74" spans="1:5" x14ac:dyDescent="0.25">
      <c r="A74" s="56"/>
      <c r="B74" s="90"/>
      <c r="C74" s="90"/>
      <c r="D74" s="91"/>
      <c r="E74" s="20"/>
    </row>
    <row r="75" spans="1:5" ht="31.5" x14ac:dyDescent="0.25">
      <c r="A75" s="56"/>
      <c r="B75" s="69" t="s">
        <v>483</v>
      </c>
      <c r="C75" s="58" t="s">
        <v>47</v>
      </c>
      <c r="D75" s="59">
        <v>2</v>
      </c>
      <c r="E75" s="20"/>
    </row>
    <row r="76" spans="1:5" x14ac:dyDescent="0.25">
      <c r="A76" s="56"/>
      <c r="B76" s="90"/>
      <c r="C76" s="90"/>
      <c r="D76" s="91"/>
      <c r="E76" s="20"/>
    </row>
    <row r="77" spans="1:5" ht="31.5" x14ac:dyDescent="0.25">
      <c r="A77" s="56"/>
      <c r="B77" s="168" t="s">
        <v>482</v>
      </c>
      <c r="C77" s="58" t="s">
        <v>177</v>
      </c>
      <c r="D77" s="59">
        <v>2</v>
      </c>
      <c r="E77" s="20"/>
    </row>
    <row r="78" spans="1:5" x14ac:dyDescent="0.25">
      <c r="A78" s="56"/>
      <c r="B78" s="168"/>
      <c r="C78" s="58"/>
      <c r="D78" s="59"/>
      <c r="E78" s="20"/>
    </row>
    <row r="79" spans="1:5" ht="31.5" x14ac:dyDescent="0.25">
      <c r="A79" s="56"/>
      <c r="B79" s="168" t="s">
        <v>481</v>
      </c>
      <c r="C79" s="58" t="s">
        <v>47</v>
      </c>
      <c r="D79" s="59">
        <v>2</v>
      </c>
      <c r="E79" s="20"/>
    </row>
    <row r="80" spans="1:5" x14ac:dyDescent="0.25">
      <c r="A80" s="56"/>
      <c r="B80" s="168"/>
      <c r="C80" s="58"/>
      <c r="D80" s="59"/>
      <c r="E80" s="20"/>
    </row>
    <row r="81" spans="1:6" ht="31.5" x14ac:dyDescent="0.25">
      <c r="A81" s="56"/>
      <c r="B81" s="168" t="s">
        <v>480</v>
      </c>
      <c r="C81" s="58" t="s">
        <v>47</v>
      </c>
      <c r="D81" s="59">
        <v>2</v>
      </c>
      <c r="E81" s="20"/>
    </row>
    <row r="82" spans="1:6" x14ac:dyDescent="0.25">
      <c r="A82" s="56"/>
      <c r="B82" s="90"/>
      <c r="E82" s="20"/>
    </row>
    <row r="83" spans="1:6" ht="31.5" x14ac:dyDescent="0.25">
      <c r="A83" s="56"/>
      <c r="B83" s="168" t="s">
        <v>479</v>
      </c>
      <c r="C83" s="58" t="s">
        <v>47</v>
      </c>
      <c r="D83" s="59">
        <v>2</v>
      </c>
      <c r="E83" s="20"/>
    </row>
    <row r="84" spans="1:6" x14ac:dyDescent="0.25">
      <c r="A84" s="56"/>
      <c r="B84" s="90"/>
      <c r="E84" s="20"/>
    </row>
    <row r="85" spans="1:6" ht="31.5" x14ac:dyDescent="0.25">
      <c r="A85" s="56"/>
      <c r="B85" s="168" t="s">
        <v>478</v>
      </c>
      <c r="C85" s="58" t="s">
        <v>47</v>
      </c>
      <c r="D85" s="59">
        <v>2</v>
      </c>
      <c r="E85" s="20"/>
    </row>
    <row r="86" spans="1:6" x14ac:dyDescent="0.25">
      <c r="A86" s="56"/>
      <c r="B86" s="90"/>
      <c r="E86" s="20"/>
    </row>
    <row r="87" spans="1:6" ht="31.5" x14ac:dyDescent="0.25">
      <c r="A87" s="56"/>
      <c r="B87" s="168" t="s">
        <v>477</v>
      </c>
      <c r="C87" s="58" t="s">
        <v>47</v>
      </c>
      <c r="D87" s="59">
        <v>2</v>
      </c>
      <c r="E87" s="20"/>
    </row>
    <row r="88" spans="1:6" x14ac:dyDescent="0.25">
      <c r="A88" s="56"/>
      <c r="B88" s="90"/>
      <c r="C88" s="73"/>
      <c r="D88" s="73"/>
      <c r="E88" s="20"/>
    </row>
    <row r="89" spans="1:6" ht="31.5" x14ac:dyDescent="0.25">
      <c r="A89" s="56"/>
      <c r="B89" s="170" t="s">
        <v>476</v>
      </c>
      <c r="C89" s="110" t="s">
        <v>47</v>
      </c>
      <c r="D89" s="171">
        <v>2</v>
      </c>
      <c r="E89" s="20"/>
    </row>
    <row r="90" spans="1:6" x14ac:dyDescent="0.25">
      <c r="A90" s="56"/>
      <c r="B90" s="90"/>
      <c r="E90" s="190"/>
      <c r="F90" s="172"/>
    </row>
    <row r="91" spans="1:6" x14ac:dyDescent="0.25">
      <c r="A91" s="56"/>
      <c r="B91" s="123" t="s">
        <v>475</v>
      </c>
      <c r="C91" s="123" t="s">
        <v>5</v>
      </c>
      <c r="D91" s="173">
        <v>1</v>
      </c>
      <c r="E91" s="191"/>
      <c r="F91" s="196"/>
    </row>
    <row r="92" spans="1:6" x14ac:dyDescent="0.25">
      <c r="A92" s="56"/>
      <c r="B92" s="90"/>
      <c r="C92" s="90"/>
      <c r="D92" s="91"/>
      <c r="E92" s="19"/>
    </row>
    <row r="93" spans="1:6" x14ac:dyDescent="0.25">
      <c r="A93" s="56">
        <v>8</v>
      </c>
      <c r="B93" s="90" t="s">
        <v>474</v>
      </c>
      <c r="C93" s="90"/>
      <c r="D93" s="91"/>
    </row>
    <row r="94" spans="1:6" x14ac:dyDescent="0.25">
      <c r="A94" s="56"/>
      <c r="B94" s="90" t="s">
        <v>473</v>
      </c>
      <c r="C94" s="90"/>
      <c r="D94" s="91"/>
    </row>
    <row r="95" spans="1:6" x14ac:dyDescent="0.25">
      <c r="A95" s="56"/>
      <c r="B95" s="90" t="s">
        <v>472</v>
      </c>
      <c r="C95" s="90" t="s">
        <v>177</v>
      </c>
      <c r="D95" s="91">
        <v>1</v>
      </c>
      <c r="E95" s="19"/>
      <c r="F95" s="116">
        <f>(D95*E95)</f>
        <v>0</v>
      </c>
    </row>
    <row r="96" spans="1:6" x14ac:dyDescent="0.25">
      <c r="A96" s="56"/>
      <c r="B96" s="90" t="s">
        <v>471</v>
      </c>
      <c r="E96" s="192"/>
    </row>
    <row r="97" spans="1:6" x14ac:dyDescent="0.25">
      <c r="A97" s="56"/>
      <c r="B97" s="90" t="s">
        <v>470</v>
      </c>
      <c r="C97" s="90" t="s">
        <v>177</v>
      </c>
      <c r="D97" s="91">
        <v>1</v>
      </c>
      <c r="E97" s="19"/>
      <c r="F97" s="116">
        <f>(D97*E97)</f>
        <v>0</v>
      </c>
    </row>
    <row r="98" spans="1:6" x14ac:dyDescent="0.25">
      <c r="A98" s="56"/>
      <c r="B98" s="90"/>
      <c r="C98" s="90"/>
      <c r="D98" s="91"/>
    </row>
    <row r="99" spans="1:6" x14ac:dyDescent="0.25">
      <c r="A99" s="56">
        <v>9</v>
      </c>
      <c r="B99" s="90" t="s">
        <v>469</v>
      </c>
      <c r="C99" s="90"/>
      <c r="D99" s="91"/>
    </row>
    <row r="100" spans="1:6" x14ac:dyDescent="0.25">
      <c r="A100" s="56"/>
      <c r="B100" s="90" t="s">
        <v>468</v>
      </c>
      <c r="C100" s="90"/>
      <c r="D100" s="91"/>
    </row>
    <row r="101" spans="1:6" x14ac:dyDescent="0.25">
      <c r="A101" s="56"/>
      <c r="B101" s="90" t="s">
        <v>467</v>
      </c>
      <c r="C101" s="90"/>
      <c r="D101" s="91"/>
    </row>
    <row r="102" spans="1:6" x14ac:dyDescent="0.25">
      <c r="A102" s="56"/>
      <c r="B102" s="90" t="s">
        <v>466</v>
      </c>
      <c r="C102" s="90"/>
      <c r="D102" s="91"/>
    </row>
    <row r="103" spans="1:6" x14ac:dyDescent="0.25">
      <c r="A103" s="56"/>
      <c r="B103" s="90" t="s">
        <v>465</v>
      </c>
      <c r="C103" s="90" t="s">
        <v>177</v>
      </c>
      <c r="D103" s="91">
        <v>1</v>
      </c>
      <c r="E103" s="19"/>
      <c r="F103" s="132">
        <f>(D103*E103)</f>
        <v>0</v>
      </c>
    </row>
    <row r="104" spans="1:6" x14ac:dyDescent="0.25">
      <c r="A104" s="56"/>
      <c r="B104" s="90" t="s">
        <v>464</v>
      </c>
      <c r="C104" s="90" t="s">
        <v>177</v>
      </c>
      <c r="D104" s="91">
        <v>2</v>
      </c>
      <c r="E104" s="19"/>
      <c r="F104" s="132">
        <f>(D104*E104)</f>
        <v>0</v>
      </c>
    </row>
    <row r="105" spans="1:6" x14ac:dyDescent="0.25">
      <c r="A105" s="56"/>
      <c r="B105" s="90" t="s">
        <v>463</v>
      </c>
      <c r="E105" s="19"/>
    </row>
    <row r="106" spans="1:6" x14ac:dyDescent="0.25">
      <c r="A106" s="56"/>
      <c r="B106" s="90" t="s">
        <v>462</v>
      </c>
      <c r="C106" s="90" t="s">
        <v>177</v>
      </c>
      <c r="D106" s="91">
        <v>1</v>
      </c>
      <c r="E106" s="19"/>
      <c r="F106" s="116">
        <f>(D106*E106)</f>
        <v>0</v>
      </c>
    </row>
    <row r="107" spans="1:6" x14ac:dyDescent="0.25">
      <c r="A107" s="56"/>
      <c r="B107" s="90"/>
      <c r="C107" s="90"/>
      <c r="D107" s="91"/>
    </row>
    <row r="108" spans="1:6" x14ac:dyDescent="0.25">
      <c r="A108" s="56">
        <v>10</v>
      </c>
      <c r="B108" s="90" t="s">
        <v>461</v>
      </c>
      <c r="C108" s="90"/>
      <c r="D108" s="91"/>
    </row>
    <row r="109" spans="1:6" x14ac:dyDescent="0.25">
      <c r="A109" s="56"/>
      <c r="B109" s="90" t="s">
        <v>460</v>
      </c>
      <c r="C109" s="90"/>
      <c r="D109" s="91"/>
    </row>
    <row r="110" spans="1:6" x14ac:dyDescent="0.25">
      <c r="A110" s="56"/>
      <c r="B110" s="90" t="s">
        <v>459</v>
      </c>
    </row>
    <row r="111" spans="1:6" x14ac:dyDescent="0.25">
      <c r="A111" s="56"/>
      <c r="B111" s="90" t="s">
        <v>458</v>
      </c>
    </row>
    <row r="112" spans="1:6" x14ac:dyDescent="0.25">
      <c r="A112" s="56"/>
      <c r="B112" s="90" t="s">
        <v>457</v>
      </c>
      <c r="C112" s="90"/>
      <c r="D112" s="91"/>
    </row>
    <row r="113" spans="1:6" x14ac:dyDescent="0.25">
      <c r="A113" s="56"/>
      <c r="B113" s="90" t="s">
        <v>456</v>
      </c>
      <c r="C113" s="90" t="s">
        <v>177</v>
      </c>
      <c r="D113" s="91">
        <v>1</v>
      </c>
      <c r="E113" s="19"/>
      <c r="F113" s="116">
        <f>(D113*E113)</f>
        <v>0</v>
      </c>
    </row>
    <row r="114" spans="1:6" x14ac:dyDescent="0.25">
      <c r="A114" s="56"/>
      <c r="B114" s="90"/>
      <c r="C114" s="90"/>
      <c r="D114" s="91"/>
      <c r="E114" s="19"/>
      <c r="F114" s="116"/>
    </row>
    <row r="115" spans="1:6" s="174" customFormat="1" x14ac:dyDescent="0.25">
      <c r="A115" s="68">
        <v>11</v>
      </c>
      <c r="B115" s="90" t="s">
        <v>455</v>
      </c>
      <c r="C115" s="90"/>
      <c r="D115" s="91"/>
      <c r="E115" s="21"/>
      <c r="F115" s="88"/>
    </row>
    <row r="116" spans="1:6" s="174" customFormat="1" x14ac:dyDescent="0.25">
      <c r="A116" s="68"/>
      <c r="B116" s="90" t="s">
        <v>454</v>
      </c>
      <c r="C116" s="90"/>
      <c r="D116" s="91"/>
      <c r="E116" s="21"/>
      <c r="F116" s="88"/>
    </row>
    <row r="117" spans="1:6" s="174" customFormat="1" x14ac:dyDescent="0.25">
      <c r="A117" s="68"/>
      <c r="B117" s="90" t="s">
        <v>453</v>
      </c>
      <c r="C117" s="90"/>
      <c r="D117" s="91"/>
      <c r="E117" s="21"/>
      <c r="F117" s="88"/>
    </row>
    <row r="118" spans="1:6" s="174" customFormat="1" x14ac:dyDescent="0.25">
      <c r="A118" s="68"/>
      <c r="B118" s="90" t="s">
        <v>452</v>
      </c>
      <c r="C118" s="90" t="s">
        <v>187</v>
      </c>
      <c r="D118" s="91">
        <v>12</v>
      </c>
      <c r="E118" s="19"/>
      <c r="F118" s="92">
        <f>(D118*E118)</f>
        <v>0</v>
      </c>
    </row>
    <row r="119" spans="1:6" s="174" customFormat="1" x14ac:dyDescent="0.25">
      <c r="A119" s="68"/>
      <c r="B119" s="90" t="s">
        <v>451</v>
      </c>
      <c r="C119" s="90" t="s">
        <v>177</v>
      </c>
      <c r="D119" s="91">
        <v>1</v>
      </c>
      <c r="E119" s="19"/>
      <c r="F119" s="92">
        <f>(D119*E119)</f>
        <v>0</v>
      </c>
    </row>
    <row r="120" spans="1:6" s="174" customFormat="1" x14ac:dyDescent="0.25">
      <c r="A120" s="68"/>
      <c r="B120" s="90"/>
      <c r="C120" s="90"/>
      <c r="D120" s="91"/>
      <c r="E120" s="21"/>
      <c r="F120" s="88"/>
    </row>
    <row r="121" spans="1:6" s="174" customFormat="1" x14ac:dyDescent="0.25">
      <c r="A121" s="68">
        <v>12</v>
      </c>
      <c r="B121" s="90" t="s">
        <v>450</v>
      </c>
      <c r="C121" s="90"/>
      <c r="D121" s="91"/>
      <c r="E121" s="21"/>
      <c r="F121" s="88"/>
    </row>
    <row r="122" spans="1:6" s="174" customFormat="1" x14ac:dyDescent="0.25">
      <c r="A122" s="68"/>
      <c r="B122" s="90" t="s">
        <v>449</v>
      </c>
      <c r="C122" s="90"/>
      <c r="D122" s="91"/>
      <c r="E122" s="21"/>
      <c r="F122" s="88"/>
    </row>
    <row r="123" spans="1:6" s="174" customFormat="1" x14ac:dyDescent="0.25">
      <c r="A123" s="68"/>
      <c r="B123" s="90" t="s">
        <v>448</v>
      </c>
      <c r="C123" s="90" t="s">
        <v>177</v>
      </c>
      <c r="D123" s="91">
        <v>1</v>
      </c>
      <c r="E123" s="19"/>
      <c r="F123" s="92">
        <f>(D123*E123)</f>
        <v>0</v>
      </c>
    </row>
    <row r="124" spans="1:6" x14ac:dyDescent="0.25">
      <c r="A124" s="56"/>
      <c r="B124" s="90"/>
      <c r="C124" s="90"/>
      <c r="D124" s="91"/>
      <c r="E124" s="19"/>
      <c r="F124" s="116"/>
    </row>
    <row r="125" spans="1:6" s="88" customFormat="1" x14ac:dyDescent="0.25">
      <c r="A125" s="89">
        <v>13</v>
      </c>
      <c r="B125" s="90" t="s">
        <v>290</v>
      </c>
      <c r="E125" s="21"/>
    </row>
    <row r="126" spans="1:6" s="88" customFormat="1" x14ac:dyDescent="0.25">
      <c r="A126" s="90"/>
      <c r="B126" s="90" t="s">
        <v>289</v>
      </c>
      <c r="E126" s="21"/>
    </row>
    <row r="127" spans="1:6" s="88" customFormat="1" x14ac:dyDescent="0.25">
      <c r="A127" s="89"/>
      <c r="B127" s="90" t="s">
        <v>288</v>
      </c>
      <c r="C127" s="90"/>
      <c r="D127" s="91"/>
      <c r="E127" s="19"/>
      <c r="F127" s="92"/>
    </row>
    <row r="128" spans="1:6" s="88" customFormat="1" x14ac:dyDescent="0.25">
      <c r="A128" s="90"/>
      <c r="B128" s="90" t="s">
        <v>287</v>
      </c>
      <c r="E128" s="21"/>
    </row>
    <row r="129" spans="1:6" s="88" customFormat="1" x14ac:dyDescent="0.25">
      <c r="A129" s="90"/>
      <c r="B129" s="88" t="s">
        <v>286</v>
      </c>
      <c r="E129" s="21"/>
    </row>
    <row r="130" spans="1:6" s="88" customFormat="1" x14ac:dyDescent="0.25">
      <c r="A130" s="90"/>
      <c r="B130" s="88" t="s">
        <v>285</v>
      </c>
      <c r="C130" s="90"/>
      <c r="D130" s="91"/>
      <c r="E130" s="19"/>
      <c r="F130" s="92"/>
    </row>
    <row r="131" spans="1:6" s="88" customFormat="1" x14ac:dyDescent="0.25">
      <c r="A131" s="90"/>
      <c r="B131" s="88" t="s">
        <v>284</v>
      </c>
      <c r="C131" s="90"/>
      <c r="D131" s="91"/>
      <c r="E131" s="19"/>
      <c r="F131" s="92"/>
    </row>
    <row r="132" spans="1:6" s="88" customFormat="1" x14ac:dyDescent="0.25">
      <c r="A132" s="90"/>
      <c r="B132" s="88" t="s">
        <v>283</v>
      </c>
      <c r="E132" s="21"/>
    </row>
    <row r="133" spans="1:6" s="88" customFormat="1" x14ac:dyDescent="0.25">
      <c r="A133" s="90"/>
      <c r="B133" s="88" t="s">
        <v>282</v>
      </c>
      <c r="C133" s="90" t="s">
        <v>197</v>
      </c>
      <c r="D133" s="91">
        <f>(D11+D12-6.28-17.24)</f>
        <v>60.517499999999998</v>
      </c>
      <c r="E133" s="19"/>
      <c r="F133" s="92">
        <f>(D133*E133)</f>
        <v>0</v>
      </c>
    </row>
    <row r="134" spans="1:6" x14ac:dyDescent="0.25">
      <c r="A134" s="56"/>
      <c r="B134" s="90"/>
    </row>
    <row r="135" spans="1:6" x14ac:dyDescent="0.2">
      <c r="A135" s="89">
        <v>14</v>
      </c>
      <c r="B135" s="90" t="s">
        <v>278</v>
      </c>
      <c r="D135" s="91"/>
      <c r="E135" s="19"/>
      <c r="F135" s="92"/>
    </row>
    <row r="136" spans="1:6" x14ac:dyDescent="0.2">
      <c r="A136" s="89"/>
      <c r="B136" s="90" t="s">
        <v>277</v>
      </c>
      <c r="F136" s="88"/>
    </row>
    <row r="137" spans="1:6" x14ac:dyDescent="0.2">
      <c r="A137" s="89"/>
      <c r="B137" s="90" t="s">
        <v>276</v>
      </c>
      <c r="F137" s="88"/>
    </row>
    <row r="138" spans="1:6" x14ac:dyDescent="0.2">
      <c r="A138" s="90"/>
      <c r="B138" s="90" t="s">
        <v>447</v>
      </c>
      <c r="C138" s="90" t="s">
        <v>197</v>
      </c>
      <c r="D138" s="91">
        <f>(D11+D12-D133)*1.25</f>
        <v>29.399999999999995</v>
      </c>
      <c r="E138" s="19"/>
      <c r="F138" s="92">
        <f>(D138*E138)</f>
        <v>0</v>
      </c>
    </row>
    <row r="139" spans="1:6" x14ac:dyDescent="0.25">
      <c r="B139" s="90"/>
    </row>
    <row r="140" spans="1:6" x14ac:dyDescent="0.25">
      <c r="A140" s="56">
        <v>15</v>
      </c>
      <c r="B140" s="90" t="s">
        <v>446</v>
      </c>
      <c r="D140" s="91"/>
    </row>
    <row r="141" spans="1:6" x14ac:dyDescent="0.25">
      <c r="A141" s="56"/>
      <c r="B141" s="90" t="s">
        <v>445</v>
      </c>
    </row>
    <row r="142" spans="1:6" x14ac:dyDescent="0.25">
      <c r="A142" s="56"/>
      <c r="B142" s="90" t="s">
        <v>444</v>
      </c>
      <c r="C142" s="90" t="s">
        <v>197</v>
      </c>
      <c r="D142" s="91">
        <v>8</v>
      </c>
      <c r="E142" s="19"/>
      <c r="F142" s="116">
        <f>(D142*E142)</f>
        <v>0</v>
      </c>
    </row>
    <row r="143" spans="1:6" x14ac:dyDescent="0.25">
      <c r="A143" s="56"/>
      <c r="B143" s="90"/>
    </row>
    <row r="144" spans="1:6" x14ac:dyDescent="0.25">
      <c r="A144" s="56">
        <v>16</v>
      </c>
      <c r="B144" s="90" t="s">
        <v>443</v>
      </c>
      <c r="D144" s="91"/>
    </row>
    <row r="145" spans="1:6" x14ac:dyDescent="0.25">
      <c r="A145" s="56"/>
      <c r="B145" s="90"/>
      <c r="D145" s="91"/>
    </row>
    <row r="146" spans="1:6" x14ac:dyDescent="0.25">
      <c r="A146" s="56"/>
      <c r="B146" s="90" t="s">
        <v>442</v>
      </c>
      <c r="C146" s="90" t="s">
        <v>50</v>
      </c>
      <c r="D146" s="91">
        <f>D142*40</f>
        <v>320</v>
      </c>
      <c r="E146" s="19"/>
      <c r="F146" s="116">
        <f>(D146*E146)</f>
        <v>0</v>
      </c>
    </row>
    <row r="147" spans="1:6" x14ac:dyDescent="0.25">
      <c r="A147" s="56"/>
      <c r="B147" s="90"/>
      <c r="D147" s="91"/>
    </row>
    <row r="148" spans="1:6" x14ac:dyDescent="0.25">
      <c r="A148" s="56"/>
      <c r="B148" s="90" t="s">
        <v>441</v>
      </c>
      <c r="C148" s="90" t="s">
        <v>50</v>
      </c>
      <c r="D148" s="91">
        <f>D142*60</f>
        <v>480</v>
      </c>
      <c r="E148" s="19"/>
      <c r="F148" s="116">
        <f>(D148*E148)</f>
        <v>0</v>
      </c>
    </row>
    <row r="149" spans="1:6" x14ac:dyDescent="0.25">
      <c r="A149" s="56"/>
      <c r="B149" s="90"/>
      <c r="D149" s="91"/>
    </row>
    <row r="150" spans="1:6" x14ac:dyDescent="0.25">
      <c r="A150" s="56"/>
      <c r="B150" s="90" t="s">
        <v>440</v>
      </c>
      <c r="C150" s="90" t="s">
        <v>50</v>
      </c>
      <c r="D150" s="91">
        <f>D142*60</f>
        <v>480</v>
      </c>
      <c r="E150" s="19"/>
      <c r="F150" s="116">
        <f>(D150*E150)</f>
        <v>0</v>
      </c>
    </row>
    <row r="151" spans="1:6" x14ac:dyDescent="0.25">
      <c r="A151" s="56"/>
      <c r="B151" s="90"/>
      <c r="C151" s="90"/>
      <c r="D151" s="91"/>
      <c r="E151" s="19"/>
      <c r="F151" s="116"/>
    </row>
    <row r="152" spans="1:6" x14ac:dyDescent="0.25">
      <c r="A152" s="56">
        <v>17</v>
      </c>
      <c r="B152" s="90" t="s">
        <v>439</v>
      </c>
      <c r="D152" s="91"/>
    </row>
    <row r="153" spans="1:6" x14ac:dyDescent="0.25">
      <c r="A153" s="56"/>
      <c r="B153" s="90" t="s">
        <v>438</v>
      </c>
      <c r="C153" s="90"/>
      <c r="D153" s="91"/>
      <c r="E153" s="19"/>
      <c r="F153" s="116"/>
    </row>
    <row r="154" spans="1:6" x14ac:dyDescent="0.25">
      <c r="A154" s="56"/>
      <c r="B154" s="90" t="s">
        <v>437</v>
      </c>
      <c r="D154" s="91"/>
    </row>
    <row r="155" spans="1:6" x14ac:dyDescent="0.25">
      <c r="A155" s="56"/>
      <c r="B155" s="90" t="s">
        <v>436</v>
      </c>
      <c r="C155" s="90" t="s">
        <v>177</v>
      </c>
      <c r="D155" s="91">
        <v>1</v>
      </c>
      <c r="E155" s="19"/>
      <c r="F155" s="116">
        <f>(D155*E155)</f>
        <v>0</v>
      </c>
    </row>
    <row r="156" spans="1:6" x14ac:dyDescent="0.25">
      <c r="A156" s="56"/>
      <c r="B156" s="90"/>
      <c r="C156" s="90"/>
      <c r="D156" s="91"/>
      <c r="E156" s="19"/>
      <c r="F156" s="116"/>
    </row>
    <row r="157" spans="1:6" x14ac:dyDescent="0.25">
      <c r="A157" s="56">
        <v>18</v>
      </c>
      <c r="B157" s="90" t="s">
        <v>435</v>
      </c>
      <c r="C157" s="90" t="s">
        <v>175</v>
      </c>
      <c r="D157" s="91">
        <v>36</v>
      </c>
      <c r="E157" s="19"/>
      <c r="F157" s="116">
        <f>(D157*E157)</f>
        <v>0</v>
      </c>
    </row>
    <row r="158" spans="1:6" x14ac:dyDescent="0.25">
      <c r="B158" s="166"/>
      <c r="E158" s="148"/>
      <c r="F158" s="175"/>
    </row>
    <row r="159" spans="1:6" x14ac:dyDescent="0.25">
      <c r="A159" s="176"/>
      <c r="B159" s="177" t="s">
        <v>434</v>
      </c>
      <c r="C159" s="177" t="s">
        <v>140</v>
      </c>
      <c r="D159" s="178"/>
      <c r="E159" s="193"/>
      <c r="F159" s="180">
        <f>SUM(F5:F157)</f>
        <v>0</v>
      </c>
    </row>
    <row r="160" spans="1:6" x14ac:dyDescent="0.25">
      <c r="A160" s="82"/>
      <c r="B160" s="123"/>
    </row>
    <row r="161" spans="1:6" s="174" customFormat="1" ht="16.5" x14ac:dyDescent="0.25">
      <c r="A161" s="181">
        <v>1</v>
      </c>
      <c r="B161" s="182" t="s">
        <v>173</v>
      </c>
      <c r="C161" s="183"/>
      <c r="D161" s="182"/>
      <c r="E161" s="194"/>
      <c r="F161" s="182"/>
    </row>
    <row r="162" spans="1:6" s="174" customFormat="1" ht="16.5" x14ac:dyDescent="0.25">
      <c r="A162" s="184"/>
      <c r="B162" s="182" t="s">
        <v>172</v>
      </c>
      <c r="C162" s="183"/>
      <c r="D162" s="182"/>
      <c r="E162" s="194"/>
      <c r="F162" s="182"/>
    </row>
    <row r="163" spans="1:6" s="174" customFormat="1" ht="16.5" x14ac:dyDescent="0.25">
      <c r="A163" s="184"/>
      <c r="B163" s="182" t="s">
        <v>171</v>
      </c>
      <c r="C163" s="183"/>
      <c r="D163" s="182"/>
      <c r="E163" s="194"/>
      <c r="F163" s="182"/>
    </row>
    <row r="164" spans="1:6" s="174" customFormat="1" ht="16.5" x14ac:dyDescent="0.25">
      <c r="A164" s="184"/>
      <c r="B164" s="182" t="s">
        <v>170</v>
      </c>
      <c r="C164" s="183"/>
      <c r="D164" s="182"/>
      <c r="E164" s="194"/>
      <c r="F164" s="182"/>
    </row>
    <row r="165" spans="1:6" s="174" customFormat="1" ht="16.5" x14ac:dyDescent="0.25">
      <c r="A165" s="184"/>
      <c r="B165" s="182" t="s">
        <v>433</v>
      </c>
      <c r="C165" s="183" t="s">
        <v>140</v>
      </c>
      <c r="D165" s="182"/>
      <c r="E165" s="194"/>
      <c r="F165" s="185">
        <f>(F159)*0.05</f>
        <v>0</v>
      </c>
    </row>
    <row r="166" spans="1:6" s="88" customFormat="1" ht="16.5" thickBot="1" x14ac:dyDescent="0.3">
      <c r="A166" s="83"/>
      <c r="E166" s="21"/>
    </row>
    <row r="167" spans="1:6" s="88" customFormat="1" ht="16.5" thickBot="1" x14ac:dyDescent="0.3">
      <c r="A167" s="186" t="s">
        <v>150</v>
      </c>
      <c r="B167" s="187" t="s">
        <v>432</v>
      </c>
      <c r="C167" s="135" t="s">
        <v>140</v>
      </c>
      <c r="D167" s="135"/>
      <c r="E167" s="152"/>
      <c r="F167" s="188">
        <f>F159+F165</f>
        <v>0</v>
      </c>
    </row>
    <row r="168" spans="1:6" x14ac:dyDescent="0.25">
      <c r="A168" s="82"/>
    </row>
    <row r="172" spans="1:6" x14ac:dyDescent="0.25">
      <c r="E172" s="195"/>
    </row>
    <row r="173" spans="1:6" x14ac:dyDescent="0.25">
      <c r="E173" s="195"/>
    </row>
    <row r="178" spans="5:5" x14ac:dyDescent="0.25">
      <c r="E178" s="195"/>
    </row>
    <row r="179" spans="5:5" x14ac:dyDescent="0.25">
      <c r="E179" s="195"/>
    </row>
    <row r="180" spans="5:5" x14ac:dyDescent="0.25">
      <c r="E180" s="195"/>
    </row>
    <row r="222" spans="5:5" x14ac:dyDescent="0.25">
      <c r="E222" s="195"/>
    </row>
    <row r="227" spans="5:5" x14ac:dyDescent="0.25">
      <c r="E227" s="195"/>
    </row>
    <row r="228" spans="5:5" x14ac:dyDescent="0.25">
      <c r="E228" s="195"/>
    </row>
    <row r="229" spans="5:5" x14ac:dyDescent="0.25">
      <c r="E229" s="195"/>
    </row>
    <row r="230" spans="5:5" x14ac:dyDescent="0.25">
      <c r="E230" s="195"/>
    </row>
    <row r="231" spans="5:5" x14ac:dyDescent="0.25">
      <c r="E231" s="195"/>
    </row>
    <row r="232" spans="5:5" x14ac:dyDescent="0.25">
      <c r="E232" s="195"/>
    </row>
    <row r="233" spans="5:5" x14ac:dyDescent="0.25">
      <c r="E233" s="195"/>
    </row>
    <row r="234" spans="5:5" x14ac:dyDescent="0.25">
      <c r="E234" s="195"/>
    </row>
  </sheetData>
  <sheetProtection algorithmName="SHA-512" hashValue="Fr8q2z7Kyqk7wzxZ+HA7NeyjNi1WF2pwkYPHxxvFNblU6UTsDV0ZdlNXLSRlZaPo3RkkUhjlkonu6ZW+qtT/ng==" saltValue="ozHc0x9l5H55mYx7t7v+dg==" spinCount="100000" sheet="1" objects="1" scenario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&amp;R&amp;"Arial,Navadno"&amp;10Št. projekta: 59/2018</oddHeader>
    <oddFooter>&amp;C&amp;"Arial,Navadno"&amp;10&amp;P</oddFooter>
  </headerFooter>
  <rowBreaks count="4" manualBreakCount="4">
    <brk id="22" max="5" man="1"/>
    <brk id="61" max="5" man="1"/>
    <brk id="91" max="5" man="1"/>
    <brk id="138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>
    <tabColor rgb="FF00B0F0"/>
  </sheetPr>
  <dimension ref="A2:F82"/>
  <sheetViews>
    <sheetView view="pageLayout" topLeftCell="A76" zoomScaleNormal="100" zoomScaleSheetLayoutView="100" workbookViewId="0">
      <selection activeCell="G73" sqref="G73"/>
    </sheetView>
  </sheetViews>
  <sheetFormatPr defaultRowHeight="14.25" x14ac:dyDescent="0.2"/>
  <cols>
    <col min="1" max="1" width="5.85546875" style="202" customWidth="1"/>
    <col min="2" max="2" width="47.5703125" style="266" customWidth="1"/>
    <col min="3" max="3" width="5.85546875" style="266" customWidth="1"/>
    <col min="4" max="4" width="6" style="202" customWidth="1"/>
    <col min="5" max="5" width="9.7109375" style="278" customWidth="1"/>
    <col min="6" max="6" width="12.85546875" style="202" customWidth="1"/>
    <col min="7" max="7" width="19.140625" style="202" bestFit="1" customWidth="1"/>
    <col min="8" max="16384" width="9.140625" style="202"/>
  </cols>
  <sheetData>
    <row r="2" spans="1:6" x14ac:dyDescent="0.2">
      <c r="A2" s="197" t="s">
        <v>548</v>
      </c>
      <c r="B2" s="198" t="s">
        <v>595</v>
      </c>
      <c r="C2" s="199"/>
      <c r="D2" s="200"/>
      <c r="E2" s="267"/>
      <c r="F2" s="201"/>
    </row>
    <row r="3" spans="1:6" x14ac:dyDescent="0.2">
      <c r="A3" s="203"/>
      <c r="B3" s="204"/>
      <c r="C3" s="199"/>
      <c r="D3" s="200"/>
      <c r="E3" s="267"/>
      <c r="F3" s="201"/>
    </row>
    <row r="4" spans="1:6" x14ac:dyDescent="0.2">
      <c r="A4" s="205" t="s">
        <v>138</v>
      </c>
      <c r="B4" s="205" t="s">
        <v>137</v>
      </c>
      <c r="C4" s="205" t="s">
        <v>136</v>
      </c>
      <c r="D4" s="205" t="s">
        <v>594</v>
      </c>
      <c r="E4" s="268" t="s">
        <v>134</v>
      </c>
      <c r="F4" s="206" t="s">
        <v>133</v>
      </c>
    </row>
    <row r="5" spans="1:6" x14ac:dyDescent="0.2">
      <c r="A5" s="203"/>
      <c r="B5" s="207"/>
      <c r="C5" s="199"/>
      <c r="D5" s="200"/>
      <c r="E5" s="269"/>
      <c r="F5" s="208"/>
    </row>
    <row r="6" spans="1:6" x14ac:dyDescent="0.2">
      <c r="A6" s="209" t="s">
        <v>27</v>
      </c>
      <c r="B6" s="210" t="s">
        <v>593</v>
      </c>
      <c r="C6" s="211"/>
      <c r="D6" s="210"/>
      <c r="E6" s="270"/>
      <c r="F6" s="212"/>
    </row>
    <row r="7" spans="1:6" x14ac:dyDescent="0.2">
      <c r="A7" s="213"/>
      <c r="B7" s="200" t="s">
        <v>592</v>
      </c>
      <c r="C7" s="214"/>
      <c r="D7" s="200"/>
      <c r="E7" s="270"/>
      <c r="F7" s="212"/>
    </row>
    <row r="8" spans="1:6" x14ac:dyDescent="0.2">
      <c r="A8" s="213"/>
      <c r="B8" s="200"/>
      <c r="C8" s="214"/>
      <c r="D8" s="200"/>
      <c r="E8" s="270"/>
      <c r="F8" s="212"/>
    </row>
    <row r="9" spans="1:6" ht="90" x14ac:dyDescent="0.25">
      <c r="A9" s="215" t="s">
        <v>32</v>
      </c>
      <c r="B9" s="216" t="s">
        <v>591</v>
      </c>
      <c r="C9" s="199">
        <v>1</v>
      </c>
      <c r="D9" s="200" t="s">
        <v>45</v>
      </c>
      <c r="E9" s="27"/>
      <c r="F9" s="217">
        <f>C9*E9</f>
        <v>0</v>
      </c>
    </row>
    <row r="10" spans="1:6" ht="15" x14ac:dyDescent="0.25">
      <c r="A10" s="215" t="s">
        <v>32</v>
      </c>
      <c r="B10" s="218" t="s">
        <v>590</v>
      </c>
      <c r="C10" s="199">
        <v>1</v>
      </c>
      <c r="D10" s="200" t="s">
        <v>45</v>
      </c>
      <c r="E10" s="27"/>
      <c r="F10" s="217">
        <f t="shared" ref="F10:F14" si="0">C10*E10</f>
        <v>0</v>
      </c>
    </row>
    <row r="11" spans="1:6" ht="51.75" x14ac:dyDescent="0.25">
      <c r="A11" s="219" t="s">
        <v>32</v>
      </c>
      <c r="B11" s="220" t="s">
        <v>589</v>
      </c>
      <c r="C11" s="221">
        <v>1</v>
      </c>
      <c r="D11" s="221" t="s">
        <v>45</v>
      </c>
      <c r="E11" s="27"/>
      <c r="F11" s="217">
        <f t="shared" si="0"/>
        <v>0</v>
      </c>
    </row>
    <row r="12" spans="1:6" ht="75" x14ac:dyDescent="0.25">
      <c r="A12" s="219" t="s">
        <v>32</v>
      </c>
      <c r="B12" s="216" t="s">
        <v>588</v>
      </c>
      <c r="C12" s="221">
        <v>3</v>
      </c>
      <c r="D12" s="221" t="s">
        <v>45</v>
      </c>
      <c r="E12" s="27"/>
      <c r="F12" s="217">
        <f t="shared" si="0"/>
        <v>0</v>
      </c>
    </row>
    <row r="13" spans="1:6" ht="15" x14ac:dyDescent="0.25">
      <c r="A13" s="219" t="s">
        <v>32</v>
      </c>
      <c r="B13" s="222" t="s">
        <v>587</v>
      </c>
      <c r="C13" s="223">
        <v>1</v>
      </c>
      <c r="D13" s="223" t="s">
        <v>45</v>
      </c>
      <c r="E13" s="27"/>
      <c r="F13" s="217">
        <f t="shared" si="0"/>
        <v>0</v>
      </c>
    </row>
    <row r="14" spans="1:6" ht="15" x14ac:dyDescent="0.25">
      <c r="A14" s="224" t="s">
        <v>32</v>
      </c>
      <c r="B14" s="225" t="s">
        <v>586</v>
      </c>
      <c r="C14" s="226">
        <v>1</v>
      </c>
      <c r="D14" s="227" t="s">
        <v>5</v>
      </c>
      <c r="E14" s="27"/>
      <c r="F14" s="217">
        <f t="shared" si="0"/>
        <v>0</v>
      </c>
    </row>
    <row r="15" spans="1:6" x14ac:dyDescent="0.2">
      <c r="A15" s="224"/>
      <c r="B15" s="225"/>
      <c r="C15" s="226"/>
      <c r="D15" s="227"/>
      <c r="E15" s="271"/>
      <c r="F15" s="228"/>
    </row>
    <row r="16" spans="1:6" x14ac:dyDescent="0.2">
      <c r="A16" s="229"/>
      <c r="B16" s="230" t="s">
        <v>585</v>
      </c>
      <c r="C16" s="230"/>
      <c r="D16" s="210"/>
      <c r="E16" s="270"/>
      <c r="F16" s="231">
        <f>SUM(F9:F15)</f>
        <v>0</v>
      </c>
    </row>
    <row r="17" spans="1:6" x14ac:dyDescent="0.2">
      <c r="A17" s="229"/>
      <c r="B17" s="230"/>
      <c r="C17" s="230"/>
      <c r="D17" s="210"/>
      <c r="E17" s="270"/>
      <c r="F17" s="231"/>
    </row>
    <row r="18" spans="1:6" x14ac:dyDescent="0.2">
      <c r="A18" s="229"/>
      <c r="B18" s="230"/>
      <c r="C18" s="230"/>
      <c r="D18" s="210"/>
      <c r="E18" s="270"/>
      <c r="F18" s="231"/>
    </row>
    <row r="19" spans="1:6" x14ac:dyDescent="0.2">
      <c r="A19" s="211" t="s">
        <v>25</v>
      </c>
      <c r="B19" s="232" t="s">
        <v>24</v>
      </c>
      <c r="C19" s="230"/>
      <c r="D19" s="211"/>
      <c r="E19" s="270"/>
      <c r="F19" s="212"/>
    </row>
    <row r="20" spans="1:6" x14ac:dyDescent="0.2">
      <c r="A20" s="213"/>
      <c r="B20" s="200" t="s">
        <v>584</v>
      </c>
      <c r="C20" s="214"/>
      <c r="D20" s="200"/>
      <c r="E20" s="270"/>
      <c r="F20" s="212"/>
    </row>
    <row r="21" spans="1:6" x14ac:dyDescent="0.2">
      <c r="A21" s="213"/>
      <c r="B21" s="200"/>
      <c r="C21" s="214"/>
      <c r="D21" s="200"/>
      <c r="E21" s="270"/>
      <c r="F21" s="212"/>
    </row>
    <row r="22" spans="1:6" ht="30" x14ac:dyDescent="0.25">
      <c r="A22" s="213" t="s">
        <v>32</v>
      </c>
      <c r="B22" s="233" t="s">
        <v>583</v>
      </c>
      <c r="C22" s="214">
        <v>55</v>
      </c>
      <c r="D22" s="200" t="s">
        <v>30</v>
      </c>
      <c r="E22" s="27"/>
      <c r="F22" s="217">
        <f t="shared" ref="F22" si="1">C22*E22</f>
        <v>0</v>
      </c>
    </row>
    <row r="23" spans="1:6" ht="15" x14ac:dyDescent="0.25">
      <c r="A23" s="203"/>
      <c r="B23" s="234"/>
      <c r="C23" s="214"/>
      <c r="D23" s="200"/>
      <c r="E23" s="27"/>
      <c r="F23" s="217"/>
    </row>
    <row r="24" spans="1:6" ht="15" x14ac:dyDescent="0.25">
      <c r="A24" s="203"/>
      <c r="B24" s="234"/>
      <c r="C24" s="214"/>
      <c r="D24" s="200"/>
      <c r="E24" s="270"/>
      <c r="F24" s="212"/>
    </row>
    <row r="25" spans="1:6" x14ac:dyDescent="0.2">
      <c r="A25" s="211"/>
      <c r="B25" s="230" t="s">
        <v>582</v>
      </c>
      <c r="C25" s="230"/>
      <c r="D25" s="211"/>
      <c r="E25" s="270"/>
      <c r="F25" s="231">
        <f>SUM(F22:F24)</f>
        <v>0</v>
      </c>
    </row>
    <row r="26" spans="1:6" x14ac:dyDescent="0.2">
      <c r="A26" s="211"/>
      <c r="B26" s="230"/>
      <c r="C26" s="230"/>
      <c r="D26" s="211"/>
      <c r="E26" s="270"/>
      <c r="F26" s="231"/>
    </row>
    <row r="27" spans="1:6" x14ac:dyDescent="0.2">
      <c r="A27" s="211"/>
      <c r="B27" s="230"/>
      <c r="C27" s="230"/>
      <c r="D27" s="211"/>
      <c r="E27" s="270"/>
      <c r="F27" s="231"/>
    </row>
    <row r="28" spans="1:6" x14ac:dyDescent="0.2">
      <c r="A28" s="211" t="s">
        <v>23</v>
      </c>
      <c r="B28" s="232" t="s">
        <v>18</v>
      </c>
      <c r="C28" s="230"/>
      <c r="D28" s="211"/>
      <c r="E28" s="270"/>
      <c r="F28" s="231"/>
    </row>
    <row r="29" spans="1:6" x14ac:dyDescent="0.2">
      <c r="A29" s="203"/>
      <c r="B29" s="199"/>
      <c r="C29" s="214"/>
      <c r="D29" s="203"/>
      <c r="E29" s="270"/>
      <c r="F29" s="231"/>
    </row>
    <row r="30" spans="1:6" ht="15" x14ac:dyDescent="0.25">
      <c r="A30" s="235" t="s">
        <v>32</v>
      </c>
      <c r="B30" s="199" t="s">
        <v>34</v>
      </c>
      <c r="C30" s="199">
        <v>1</v>
      </c>
      <c r="D30" s="199" t="s">
        <v>5</v>
      </c>
      <c r="E30" s="27"/>
      <c r="F30" s="217">
        <f t="shared" ref="F30:F37" si="2">C30*E30</f>
        <v>0</v>
      </c>
    </row>
    <row r="31" spans="1:6" ht="26.25" x14ac:dyDescent="0.25">
      <c r="A31" s="235" t="s">
        <v>32</v>
      </c>
      <c r="B31" s="199" t="s">
        <v>581</v>
      </c>
      <c r="C31" s="199">
        <v>1</v>
      </c>
      <c r="D31" s="199" t="s">
        <v>5</v>
      </c>
      <c r="E31" s="27"/>
      <c r="F31" s="217">
        <f t="shared" si="2"/>
        <v>0</v>
      </c>
    </row>
    <row r="32" spans="1:6" ht="25.5" x14ac:dyDescent="0.25">
      <c r="A32" s="236" t="s">
        <v>32</v>
      </c>
      <c r="B32" s="237" t="s">
        <v>580</v>
      </c>
      <c r="C32" s="238">
        <v>48</v>
      </c>
      <c r="D32" s="239" t="s">
        <v>30</v>
      </c>
      <c r="E32" s="27"/>
      <c r="F32" s="217">
        <f t="shared" si="2"/>
        <v>0</v>
      </c>
    </row>
    <row r="33" spans="1:6" ht="25.5" x14ac:dyDescent="0.25">
      <c r="A33" s="236" t="s">
        <v>32</v>
      </c>
      <c r="B33" s="237" t="s">
        <v>579</v>
      </c>
      <c r="C33" s="238">
        <v>48</v>
      </c>
      <c r="D33" s="239" t="s">
        <v>576</v>
      </c>
      <c r="E33" s="27"/>
      <c r="F33" s="217">
        <f t="shared" si="2"/>
        <v>0</v>
      </c>
    </row>
    <row r="34" spans="1:6" ht="15" x14ac:dyDescent="0.25">
      <c r="A34" s="236" t="s">
        <v>32</v>
      </c>
      <c r="B34" s="237" t="s">
        <v>578</v>
      </c>
      <c r="C34" s="238">
        <v>48</v>
      </c>
      <c r="D34" s="239" t="s">
        <v>30</v>
      </c>
      <c r="E34" s="27"/>
      <c r="F34" s="217">
        <f t="shared" si="2"/>
        <v>0</v>
      </c>
    </row>
    <row r="35" spans="1:6" ht="38.25" x14ac:dyDescent="0.25">
      <c r="A35" s="236" t="s">
        <v>32</v>
      </c>
      <c r="B35" s="237" t="s">
        <v>577</v>
      </c>
      <c r="C35" s="238">
        <v>40</v>
      </c>
      <c r="D35" s="239" t="s">
        <v>576</v>
      </c>
      <c r="E35" s="27"/>
      <c r="F35" s="217">
        <f t="shared" si="2"/>
        <v>0</v>
      </c>
    </row>
    <row r="36" spans="1:6" ht="15" x14ac:dyDescent="0.25">
      <c r="A36" s="236" t="s">
        <v>32</v>
      </c>
      <c r="B36" s="240" t="s">
        <v>575</v>
      </c>
      <c r="C36" s="238">
        <v>45</v>
      </c>
      <c r="D36" s="239" t="s">
        <v>30</v>
      </c>
      <c r="E36" s="27"/>
      <c r="F36" s="217">
        <f t="shared" si="2"/>
        <v>0</v>
      </c>
    </row>
    <row r="37" spans="1:6" ht="15" x14ac:dyDescent="0.25">
      <c r="A37" s="241" t="s">
        <v>32</v>
      </c>
      <c r="B37" s="242" t="s">
        <v>574</v>
      </c>
      <c r="C37" s="238">
        <v>30</v>
      </c>
      <c r="D37" s="239" t="s">
        <v>30</v>
      </c>
      <c r="E37" s="27"/>
      <c r="F37" s="217">
        <f t="shared" si="2"/>
        <v>0</v>
      </c>
    </row>
    <row r="38" spans="1:6" x14ac:dyDescent="0.2">
      <c r="A38" s="243"/>
      <c r="B38" s="242"/>
      <c r="C38" s="244"/>
      <c r="D38" s="245"/>
      <c r="E38" s="270"/>
      <c r="F38" s="231"/>
    </row>
    <row r="39" spans="1:6" x14ac:dyDescent="0.2">
      <c r="A39" s="211"/>
      <c r="B39" s="230" t="s">
        <v>29</v>
      </c>
      <c r="C39" s="230"/>
      <c r="D39" s="211"/>
      <c r="E39" s="270"/>
      <c r="F39" s="231">
        <f>SUM(F30:F37)</f>
        <v>0</v>
      </c>
    </row>
    <row r="40" spans="1:6" x14ac:dyDescent="0.2">
      <c r="A40" s="211"/>
      <c r="B40" s="230"/>
      <c r="C40" s="230"/>
      <c r="D40" s="211"/>
      <c r="E40" s="272"/>
      <c r="F40" s="231"/>
    </row>
    <row r="41" spans="1:6" x14ac:dyDescent="0.2">
      <c r="A41" s="211"/>
      <c r="B41" s="230"/>
      <c r="C41" s="230"/>
      <c r="D41" s="211"/>
      <c r="E41" s="270"/>
      <c r="F41" s="231"/>
    </row>
    <row r="42" spans="1:6" x14ac:dyDescent="0.2">
      <c r="A42" s="211" t="s">
        <v>21</v>
      </c>
      <c r="B42" s="232" t="s">
        <v>557</v>
      </c>
      <c r="C42" s="230"/>
      <c r="D42" s="211"/>
      <c r="E42" s="270"/>
      <c r="F42" s="212"/>
    </row>
    <row r="43" spans="1:6" x14ac:dyDescent="0.2">
      <c r="A43" s="213"/>
      <c r="B43" s="200" t="s">
        <v>67</v>
      </c>
      <c r="C43" s="214"/>
      <c r="D43" s="200"/>
      <c r="E43" s="270"/>
      <c r="F43" s="212"/>
    </row>
    <row r="44" spans="1:6" x14ac:dyDescent="0.2">
      <c r="A44" s="203"/>
      <c r="B44" s="199"/>
      <c r="C44" s="214"/>
      <c r="D44" s="203"/>
      <c r="E44" s="270"/>
      <c r="F44" s="212"/>
    </row>
    <row r="45" spans="1:6" ht="15" x14ac:dyDescent="0.25">
      <c r="A45" s="203" t="s">
        <v>32</v>
      </c>
      <c r="B45" s="199" t="s">
        <v>573</v>
      </c>
      <c r="C45" s="199">
        <v>50</v>
      </c>
      <c r="D45" s="200" t="s">
        <v>30</v>
      </c>
      <c r="E45" s="27"/>
      <c r="F45" s="217">
        <f t="shared" ref="F45:F59" si="3">C45*E45</f>
        <v>0</v>
      </c>
    </row>
    <row r="46" spans="1:6" ht="15" x14ac:dyDescent="0.25">
      <c r="A46" s="203" t="s">
        <v>32</v>
      </c>
      <c r="B46" s="199" t="s">
        <v>572</v>
      </c>
      <c r="C46" s="199">
        <v>4</v>
      </c>
      <c r="D46" s="200" t="s">
        <v>45</v>
      </c>
      <c r="E46" s="27"/>
      <c r="F46" s="217">
        <f t="shared" si="3"/>
        <v>0</v>
      </c>
    </row>
    <row r="47" spans="1:6" ht="45" x14ac:dyDescent="0.25">
      <c r="A47" s="213" t="s">
        <v>32</v>
      </c>
      <c r="B47" s="233" t="s">
        <v>571</v>
      </c>
      <c r="C47" s="199">
        <v>2</v>
      </c>
      <c r="D47" s="246" t="s">
        <v>5</v>
      </c>
      <c r="E47" s="27"/>
      <c r="F47" s="217">
        <f t="shared" si="3"/>
        <v>0</v>
      </c>
    </row>
    <row r="48" spans="1:6" ht="39" x14ac:dyDescent="0.25">
      <c r="A48" s="213" t="s">
        <v>32</v>
      </c>
      <c r="B48" s="199" t="s">
        <v>570</v>
      </c>
      <c r="C48" s="214">
        <v>1</v>
      </c>
      <c r="D48" s="200" t="s">
        <v>5</v>
      </c>
      <c r="E48" s="27"/>
      <c r="F48" s="217">
        <f t="shared" si="3"/>
        <v>0</v>
      </c>
    </row>
    <row r="49" spans="1:6" ht="26.25" x14ac:dyDescent="0.25">
      <c r="A49" s="224" t="s">
        <v>32</v>
      </c>
      <c r="B49" s="225" t="s">
        <v>569</v>
      </c>
      <c r="C49" s="247">
        <v>3</v>
      </c>
      <c r="D49" s="227" t="s">
        <v>45</v>
      </c>
      <c r="E49" s="27"/>
      <c r="F49" s="217">
        <f t="shared" si="3"/>
        <v>0</v>
      </c>
    </row>
    <row r="50" spans="1:6" ht="26.25" x14ac:dyDescent="0.25">
      <c r="A50" s="224" t="s">
        <v>32</v>
      </c>
      <c r="B50" s="225" t="s">
        <v>568</v>
      </c>
      <c r="C50" s="247">
        <v>1</v>
      </c>
      <c r="D50" s="227" t="s">
        <v>5</v>
      </c>
      <c r="E50" s="27"/>
      <c r="F50" s="217">
        <f t="shared" si="3"/>
        <v>0</v>
      </c>
    </row>
    <row r="51" spans="1:6" ht="15" x14ac:dyDescent="0.25">
      <c r="A51" s="243" t="s">
        <v>32</v>
      </c>
      <c r="B51" s="248" t="s">
        <v>567</v>
      </c>
      <c r="C51" s="244">
        <v>1</v>
      </c>
      <c r="D51" s="245" t="s">
        <v>47</v>
      </c>
      <c r="E51" s="27"/>
      <c r="F51" s="217">
        <f t="shared" si="3"/>
        <v>0</v>
      </c>
    </row>
    <row r="52" spans="1:6" ht="15" x14ac:dyDescent="0.25">
      <c r="A52" s="243" t="s">
        <v>32</v>
      </c>
      <c r="B52" s="248" t="s">
        <v>566</v>
      </c>
      <c r="C52" s="244">
        <v>6</v>
      </c>
      <c r="D52" s="245" t="s">
        <v>47</v>
      </c>
      <c r="E52" s="27"/>
      <c r="F52" s="217">
        <f t="shared" si="3"/>
        <v>0</v>
      </c>
    </row>
    <row r="53" spans="1:6" ht="15" x14ac:dyDescent="0.25">
      <c r="A53" s="243" t="s">
        <v>32</v>
      </c>
      <c r="B53" s="248" t="s">
        <v>565</v>
      </c>
      <c r="C53" s="244">
        <v>1</v>
      </c>
      <c r="D53" s="245" t="s">
        <v>47</v>
      </c>
      <c r="E53" s="27"/>
      <c r="F53" s="217">
        <f t="shared" si="3"/>
        <v>0</v>
      </c>
    </row>
    <row r="54" spans="1:6" ht="15" x14ac:dyDescent="0.25">
      <c r="A54" s="203" t="s">
        <v>32</v>
      </c>
      <c r="B54" s="220" t="s">
        <v>564</v>
      </c>
      <c r="C54" s="199">
        <v>1</v>
      </c>
      <c r="D54" s="200" t="s">
        <v>45</v>
      </c>
      <c r="E54" s="27"/>
      <c r="F54" s="217">
        <f t="shared" si="3"/>
        <v>0</v>
      </c>
    </row>
    <row r="55" spans="1:6" ht="15" x14ac:dyDescent="0.25">
      <c r="A55" s="203" t="s">
        <v>32</v>
      </c>
      <c r="B55" s="199" t="s">
        <v>563</v>
      </c>
      <c r="C55" s="199">
        <v>4</v>
      </c>
      <c r="D55" s="200" t="s">
        <v>45</v>
      </c>
      <c r="E55" s="27"/>
      <c r="F55" s="217">
        <f t="shared" si="3"/>
        <v>0</v>
      </c>
    </row>
    <row r="56" spans="1:6" ht="15" x14ac:dyDescent="0.25">
      <c r="A56" s="203" t="s">
        <v>32</v>
      </c>
      <c r="B56" s="199" t="s">
        <v>562</v>
      </c>
      <c r="C56" s="199">
        <v>1</v>
      </c>
      <c r="D56" s="200" t="s">
        <v>45</v>
      </c>
      <c r="E56" s="27"/>
      <c r="F56" s="217">
        <f t="shared" si="3"/>
        <v>0</v>
      </c>
    </row>
    <row r="57" spans="1:6" ht="15" x14ac:dyDescent="0.25">
      <c r="A57" s="203" t="s">
        <v>32</v>
      </c>
      <c r="B57" s="199" t="s">
        <v>561</v>
      </c>
      <c r="C57" s="199">
        <v>1</v>
      </c>
      <c r="D57" s="200" t="s">
        <v>45</v>
      </c>
      <c r="E57" s="27"/>
      <c r="F57" s="217">
        <f t="shared" si="3"/>
        <v>0</v>
      </c>
    </row>
    <row r="58" spans="1:6" ht="15" x14ac:dyDescent="0.25">
      <c r="A58" s="203" t="s">
        <v>32</v>
      </c>
      <c r="B58" s="199" t="s">
        <v>560</v>
      </c>
      <c r="C58" s="199">
        <v>10</v>
      </c>
      <c r="D58" s="200" t="s">
        <v>45</v>
      </c>
      <c r="E58" s="27"/>
      <c r="F58" s="217">
        <f t="shared" si="3"/>
        <v>0</v>
      </c>
    </row>
    <row r="59" spans="1:6" ht="15" x14ac:dyDescent="0.25">
      <c r="A59" s="249" t="s">
        <v>32</v>
      </c>
      <c r="B59" s="250" t="s">
        <v>559</v>
      </c>
      <c r="C59" s="251">
        <v>1</v>
      </c>
      <c r="D59" s="246" t="s">
        <v>5</v>
      </c>
      <c r="E59" s="27"/>
      <c r="F59" s="217">
        <f t="shared" si="3"/>
        <v>0</v>
      </c>
    </row>
    <row r="60" spans="1:6" x14ac:dyDescent="0.2">
      <c r="A60" s="249"/>
      <c r="B60" s="250"/>
      <c r="C60" s="251"/>
      <c r="D60" s="246"/>
      <c r="E60" s="273"/>
      <c r="F60" s="252"/>
    </row>
    <row r="61" spans="1:6" x14ac:dyDescent="0.2">
      <c r="A61" s="211"/>
      <c r="B61" s="230" t="s">
        <v>558</v>
      </c>
      <c r="C61" s="230"/>
      <c r="D61" s="211"/>
      <c r="E61" s="270"/>
      <c r="F61" s="231">
        <f>SUM(F45:F60)</f>
        <v>0</v>
      </c>
    </row>
    <row r="62" spans="1:6" x14ac:dyDescent="0.2">
      <c r="A62" s="211"/>
      <c r="B62" s="230"/>
      <c r="C62" s="230"/>
      <c r="D62" s="211"/>
      <c r="E62" s="270"/>
      <c r="F62" s="231"/>
    </row>
    <row r="63" spans="1:6" x14ac:dyDescent="0.2">
      <c r="A63" s="211"/>
      <c r="B63" s="232"/>
      <c r="C63" s="232"/>
      <c r="D63" s="210"/>
      <c r="E63" s="273"/>
      <c r="F63" s="253"/>
    </row>
    <row r="64" spans="1:6" x14ac:dyDescent="0.2">
      <c r="A64" s="211"/>
      <c r="B64" s="232"/>
      <c r="C64" s="232"/>
      <c r="D64" s="210"/>
      <c r="E64" s="273"/>
      <c r="F64" s="252"/>
    </row>
    <row r="65" spans="1:6" ht="15.75" x14ac:dyDescent="0.25">
      <c r="A65" s="203"/>
      <c r="B65" s="254" t="s">
        <v>28</v>
      </c>
      <c r="C65" s="199"/>
      <c r="D65" s="200"/>
      <c r="E65" s="270"/>
      <c r="F65" s="212"/>
    </row>
    <row r="66" spans="1:6" ht="15.75" x14ac:dyDescent="0.25">
      <c r="A66" s="203"/>
      <c r="B66" s="254"/>
      <c r="C66" s="199"/>
      <c r="D66" s="200"/>
      <c r="E66" s="270"/>
      <c r="F66" s="212"/>
    </row>
    <row r="67" spans="1:6" x14ac:dyDescent="0.2">
      <c r="A67" s="229" t="s">
        <v>27</v>
      </c>
      <c r="B67" s="255" t="s">
        <v>132</v>
      </c>
      <c r="C67" s="232">
        <v>1</v>
      </c>
      <c r="D67" s="210" t="s">
        <v>5</v>
      </c>
      <c r="E67" s="274"/>
      <c r="F67" s="231">
        <f>F16</f>
        <v>0</v>
      </c>
    </row>
    <row r="68" spans="1:6" x14ac:dyDescent="0.2">
      <c r="A68" s="229" t="s">
        <v>25</v>
      </c>
      <c r="B68" s="255" t="s">
        <v>24</v>
      </c>
      <c r="C68" s="232">
        <v>1</v>
      </c>
      <c r="D68" s="210" t="s">
        <v>5</v>
      </c>
      <c r="E68" s="274"/>
      <c r="F68" s="231">
        <f>F25</f>
        <v>0</v>
      </c>
    </row>
    <row r="69" spans="1:6" x14ac:dyDescent="0.2">
      <c r="A69" s="229" t="s">
        <v>23</v>
      </c>
      <c r="B69" s="255" t="s">
        <v>18</v>
      </c>
      <c r="C69" s="232">
        <v>1</v>
      </c>
      <c r="D69" s="210" t="s">
        <v>5</v>
      </c>
      <c r="E69" s="274"/>
      <c r="F69" s="231">
        <f>F39</f>
        <v>0</v>
      </c>
    </row>
    <row r="70" spans="1:6" x14ac:dyDescent="0.2">
      <c r="A70" s="229" t="s">
        <v>21</v>
      </c>
      <c r="B70" s="255" t="s">
        <v>557</v>
      </c>
      <c r="C70" s="232">
        <v>1</v>
      </c>
      <c r="D70" s="210" t="s">
        <v>5</v>
      </c>
      <c r="E70" s="274"/>
      <c r="F70" s="231">
        <f>F61</f>
        <v>0</v>
      </c>
    </row>
    <row r="71" spans="1:6" x14ac:dyDescent="0.2">
      <c r="A71" s="229" t="s">
        <v>19</v>
      </c>
      <c r="B71" s="255" t="s">
        <v>16</v>
      </c>
      <c r="C71" s="232">
        <v>1</v>
      </c>
      <c r="D71" s="210" t="s">
        <v>5</v>
      </c>
      <c r="E71" s="274"/>
      <c r="F71" s="274"/>
    </row>
    <row r="72" spans="1:6" x14ac:dyDescent="0.2">
      <c r="A72" s="229" t="s">
        <v>17</v>
      </c>
      <c r="B72" s="255" t="s">
        <v>678</v>
      </c>
      <c r="C72" s="232">
        <v>1</v>
      </c>
      <c r="D72" s="210" t="s">
        <v>5</v>
      </c>
      <c r="E72" s="274"/>
      <c r="F72" s="231">
        <f>+(F67+F68+F69+F70)*0.05</f>
        <v>0</v>
      </c>
    </row>
    <row r="73" spans="1:6" ht="38.25" x14ac:dyDescent="0.2">
      <c r="A73" s="229" t="s">
        <v>15</v>
      </c>
      <c r="B73" s="255" t="s">
        <v>12</v>
      </c>
      <c r="C73" s="232">
        <v>1</v>
      </c>
      <c r="D73" s="210" t="s">
        <v>5</v>
      </c>
      <c r="E73" s="274"/>
      <c r="F73" s="274"/>
    </row>
    <row r="74" spans="1:6" ht="25.5" x14ac:dyDescent="0.2">
      <c r="A74" s="229" t="s">
        <v>13</v>
      </c>
      <c r="B74" s="255" t="s">
        <v>556</v>
      </c>
      <c r="C74" s="232">
        <v>1</v>
      </c>
      <c r="D74" s="210" t="s">
        <v>5</v>
      </c>
      <c r="E74" s="275"/>
      <c r="F74" s="279"/>
    </row>
    <row r="75" spans="1:6" ht="38.25" x14ac:dyDescent="0.2">
      <c r="A75" s="229" t="s">
        <v>11</v>
      </c>
      <c r="B75" s="255" t="s">
        <v>555</v>
      </c>
      <c r="C75" s="232">
        <v>1</v>
      </c>
      <c r="D75" s="210" t="s">
        <v>5</v>
      </c>
      <c r="E75" s="275"/>
      <c r="F75" s="279"/>
    </row>
    <row r="76" spans="1:6" ht="51" x14ac:dyDescent="0.2">
      <c r="A76" s="229" t="s">
        <v>9</v>
      </c>
      <c r="B76" s="255" t="s">
        <v>554</v>
      </c>
      <c r="C76" s="232">
        <v>1</v>
      </c>
      <c r="D76" s="210" t="s">
        <v>5</v>
      </c>
      <c r="E76" s="275"/>
      <c r="F76" s="279"/>
    </row>
    <row r="77" spans="1:6" ht="89.25" x14ac:dyDescent="0.2">
      <c r="A77" s="229" t="s">
        <v>7</v>
      </c>
      <c r="B77" s="256" t="s">
        <v>553</v>
      </c>
      <c r="C77" s="257">
        <v>1</v>
      </c>
      <c r="D77" s="257" t="s">
        <v>5</v>
      </c>
      <c r="E77" s="275"/>
      <c r="F77" s="279"/>
    </row>
    <row r="78" spans="1:6" x14ac:dyDescent="0.2">
      <c r="A78" s="229" t="s">
        <v>552</v>
      </c>
      <c r="B78" s="255" t="s">
        <v>551</v>
      </c>
      <c r="C78" s="257">
        <v>1</v>
      </c>
      <c r="D78" s="257" t="s">
        <v>5</v>
      </c>
      <c r="E78" s="275"/>
      <c r="F78" s="279"/>
    </row>
    <row r="79" spans="1:6" x14ac:dyDescent="0.2">
      <c r="A79" s="229" t="s">
        <v>550</v>
      </c>
      <c r="B79" s="255" t="s">
        <v>549</v>
      </c>
      <c r="C79" s="257">
        <v>1</v>
      </c>
      <c r="D79" s="257" t="s">
        <v>5</v>
      </c>
      <c r="E79" s="275"/>
      <c r="F79" s="279"/>
    </row>
    <row r="80" spans="1:6" x14ac:dyDescent="0.2">
      <c r="A80" s="258"/>
      <c r="B80" s="259"/>
      <c r="C80" s="259"/>
      <c r="D80" s="260"/>
      <c r="E80" s="276"/>
      <c r="F80" s="261"/>
    </row>
    <row r="81" spans="1:6" x14ac:dyDescent="0.2">
      <c r="A81" s="262"/>
      <c r="B81" s="263" t="s">
        <v>4</v>
      </c>
      <c r="C81" s="263"/>
      <c r="D81" s="264"/>
      <c r="E81" s="277" t="s">
        <v>3</v>
      </c>
      <c r="F81" s="265">
        <f>SUM(F67:F80)</f>
        <v>0</v>
      </c>
    </row>
    <row r="82" spans="1:6" x14ac:dyDescent="0.2">
      <c r="A82" s="262"/>
      <c r="B82" s="263"/>
      <c r="C82" s="263"/>
      <c r="D82" s="264"/>
      <c r="E82" s="277"/>
      <c r="F82" s="265"/>
    </row>
  </sheetData>
  <sheetProtection algorithmName="SHA-512" hashValue="t03wYgzPZuUY7knl1Zyo0/x6inO42b6PT7qRHq/Sg8XHQay/ucX2wnNRa7fnUndnXuAwvgefpOLcWHFBAvw7Yw==" saltValue="67wRfJ5z8A1Wl0QTYewm+g==" spinCount="100000" sheet="1" objects="1" scenarios="1"/>
  <conditionalFormatting sqref="E61:E62 E17:E21 E26:E29 E38:E44">
    <cfRule type="cellIs" dxfId="37" priority="20" stopIfTrue="1" operator="equal">
      <formula>F17</formula>
    </cfRule>
  </conditionalFormatting>
  <conditionalFormatting sqref="E6:E8">
    <cfRule type="cellIs" dxfId="36" priority="19" stopIfTrue="1" operator="equal">
      <formula>F6</formula>
    </cfRule>
  </conditionalFormatting>
  <conditionalFormatting sqref="E15:E16">
    <cfRule type="cellIs" dxfId="35" priority="18" stopIfTrue="1" operator="equal">
      <formula>F15</formula>
    </cfRule>
  </conditionalFormatting>
  <conditionalFormatting sqref="E24:E25">
    <cfRule type="cellIs" dxfId="34" priority="17" stopIfTrue="1" operator="equal">
      <formula>F24</formula>
    </cfRule>
  </conditionalFormatting>
  <conditionalFormatting sqref="E32">
    <cfRule type="cellIs" dxfId="33" priority="14" stopIfTrue="1" operator="equal">
      <formula>F32</formula>
    </cfRule>
  </conditionalFormatting>
  <conditionalFormatting sqref="E32">
    <cfRule type="cellIs" dxfId="32" priority="13" stopIfTrue="1" operator="equal">
      <formula>F32</formula>
    </cfRule>
  </conditionalFormatting>
  <conditionalFormatting sqref="E36">
    <cfRule type="cellIs" dxfId="31" priority="12" stopIfTrue="1" operator="equal">
      <formula>F36</formula>
    </cfRule>
  </conditionalFormatting>
  <conditionalFormatting sqref="E36">
    <cfRule type="cellIs" dxfId="30" priority="11" stopIfTrue="1" operator="equal">
      <formula>F36</formula>
    </cfRule>
  </conditionalFormatting>
  <conditionalFormatting sqref="E37">
    <cfRule type="cellIs" dxfId="29" priority="10" stopIfTrue="1" operator="equal">
      <formula>F37</formula>
    </cfRule>
  </conditionalFormatting>
  <conditionalFormatting sqref="E74">
    <cfRule type="cellIs" dxfId="28" priority="9" stopIfTrue="1" operator="equal">
      <formula>F74</formula>
    </cfRule>
  </conditionalFormatting>
  <conditionalFormatting sqref="E75">
    <cfRule type="cellIs" dxfId="27" priority="8" stopIfTrue="1" operator="equal">
      <formula>F75</formula>
    </cfRule>
  </conditionalFormatting>
  <conditionalFormatting sqref="E76">
    <cfRule type="cellIs" dxfId="26" priority="7" stopIfTrue="1" operator="equal">
      <formula>F76</formula>
    </cfRule>
  </conditionalFormatting>
  <conditionalFormatting sqref="E33:E35">
    <cfRule type="cellIs" dxfId="25" priority="6" stopIfTrue="1" operator="equal">
      <formula>F33</formula>
    </cfRule>
  </conditionalFormatting>
  <conditionalFormatting sqref="E33:E35">
    <cfRule type="cellIs" dxfId="24" priority="5" stopIfTrue="1" operator="equal">
      <formula>F33</formula>
    </cfRule>
  </conditionalFormatting>
  <pageMargins left="0.82677165354330717" right="0.39370078740157483" top="0.74803149606299213" bottom="0.74803149606299213" header="0.31496062992125984" footer="0.31496062992125984"/>
  <pageSetup paperSize="9" orientation="portrait" horizontalDpi="300" verticalDpi="300" r:id="rId1"/>
  <headerFooter alignWithMargins="0">
    <oddFooter>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>
    <tabColor rgb="FF00B0F0"/>
  </sheetPr>
  <dimension ref="A3:F150"/>
  <sheetViews>
    <sheetView view="pageLayout" topLeftCell="A136" zoomScaleNormal="100" workbookViewId="0">
      <selection activeCell="I143" sqref="I143"/>
    </sheetView>
  </sheetViews>
  <sheetFormatPr defaultRowHeight="15" x14ac:dyDescent="0.25"/>
  <cols>
    <col min="1" max="1" width="6" style="37" customWidth="1"/>
    <col min="2" max="2" width="40.42578125" style="37" customWidth="1"/>
    <col min="3" max="3" width="6" style="37" customWidth="1"/>
    <col min="4" max="4" width="6.42578125" style="37" customWidth="1"/>
    <col min="5" max="5" width="10.42578125" style="383" bestFit="1" customWidth="1"/>
    <col min="6" max="6" width="14.42578125" style="37" customWidth="1"/>
    <col min="7" max="16384" width="9.140625" style="37"/>
  </cols>
  <sheetData>
    <row r="3" spans="1:6" x14ac:dyDescent="0.25">
      <c r="A3" s="280" t="s">
        <v>1</v>
      </c>
      <c r="B3" s="281" t="s">
        <v>139</v>
      </c>
      <c r="C3" s="282"/>
      <c r="D3" s="282"/>
      <c r="E3" s="369"/>
      <c r="F3" s="283"/>
    </row>
    <row r="4" spans="1:6" x14ac:dyDescent="0.25">
      <c r="A4" s="284"/>
      <c r="B4" s="285"/>
      <c r="C4" s="282"/>
      <c r="D4" s="282"/>
      <c r="E4" s="370"/>
      <c r="F4" s="286"/>
    </row>
    <row r="5" spans="1:6" x14ac:dyDescent="0.25">
      <c r="A5" s="287" t="s">
        <v>138</v>
      </c>
      <c r="B5" s="288" t="s">
        <v>137</v>
      </c>
      <c r="C5" s="287" t="s">
        <v>136</v>
      </c>
      <c r="D5" s="287" t="s">
        <v>135</v>
      </c>
      <c r="E5" s="371" t="s">
        <v>134</v>
      </c>
      <c r="F5" s="289" t="s">
        <v>133</v>
      </c>
    </row>
    <row r="6" spans="1:6" x14ac:dyDescent="0.25">
      <c r="A6" s="290"/>
      <c r="B6" s="285"/>
      <c r="C6" s="285"/>
      <c r="D6" s="291"/>
      <c r="E6" s="372"/>
      <c r="F6" s="292"/>
    </row>
    <row r="7" spans="1:6" x14ac:dyDescent="0.25">
      <c r="A7" s="209" t="s">
        <v>27</v>
      </c>
      <c r="B7" s="255" t="s">
        <v>132</v>
      </c>
      <c r="C7" s="263"/>
      <c r="D7" s="264"/>
      <c r="E7" s="373"/>
      <c r="F7" s="293"/>
    </row>
    <row r="8" spans="1:6" x14ac:dyDescent="0.25">
      <c r="A8" s="229"/>
      <c r="B8" s="294"/>
      <c r="C8" s="295"/>
      <c r="D8" s="264"/>
      <c r="E8" s="374"/>
      <c r="F8" s="296"/>
    </row>
    <row r="9" spans="1:6" x14ac:dyDescent="0.25">
      <c r="A9" s="297"/>
      <c r="B9" s="298" t="s">
        <v>67</v>
      </c>
      <c r="C9" s="299"/>
      <c r="D9" s="299"/>
      <c r="E9" s="372"/>
      <c r="F9" s="292"/>
    </row>
    <row r="10" spans="1:6" x14ac:dyDescent="0.25">
      <c r="A10" s="297"/>
      <c r="B10" s="242"/>
      <c r="C10" s="300"/>
      <c r="D10" s="301"/>
      <c r="E10" s="372"/>
      <c r="F10" s="292"/>
    </row>
    <row r="11" spans="1:6" ht="51" x14ac:dyDescent="0.25">
      <c r="A11" s="302" t="s">
        <v>32</v>
      </c>
      <c r="B11" s="303" t="s">
        <v>131</v>
      </c>
      <c r="C11" s="304">
        <v>1</v>
      </c>
      <c r="D11" s="305" t="s">
        <v>47</v>
      </c>
      <c r="E11" s="1"/>
      <c r="F11" s="307">
        <f>C11*E11</f>
        <v>0</v>
      </c>
    </row>
    <row r="12" spans="1:6" ht="38.25" x14ac:dyDescent="0.25">
      <c r="A12" s="302" t="s">
        <v>32</v>
      </c>
      <c r="B12" s="242" t="s">
        <v>130</v>
      </c>
      <c r="C12" s="304">
        <v>1</v>
      </c>
      <c r="D12" s="305" t="s">
        <v>47</v>
      </c>
      <c r="E12" s="1"/>
      <c r="F12" s="307">
        <f t="shared" ref="F12:F68" si="0">C12*E12</f>
        <v>0</v>
      </c>
    </row>
    <row r="13" spans="1:6" ht="25.5" x14ac:dyDescent="0.25">
      <c r="A13" s="302" t="s">
        <v>32</v>
      </c>
      <c r="B13" s="242" t="s">
        <v>129</v>
      </c>
      <c r="C13" s="304">
        <v>1</v>
      </c>
      <c r="D13" s="305" t="s">
        <v>47</v>
      </c>
      <c r="E13" s="1"/>
      <c r="F13" s="307">
        <f t="shared" si="0"/>
        <v>0</v>
      </c>
    </row>
    <row r="14" spans="1:6" ht="25.5" x14ac:dyDescent="0.25">
      <c r="A14" s="302" t="s">
        <v>32</v>
      </c>
      <c r="B14" s="242" t="s">
        <v>128</v>
      </c>
      <c r="C14" s="304">
        <v>1</v>
      </c>
      <c r="D14" s="305" t="s">
        <v>47</v>
      </c>
      <c r="E14" s="1"/>
      <c r="F14" s="307">
        <f t="shared" si="0"/>
        <v>0</v>
      </c>
    </row>
    <row r="15" spans="1:6" ht="25.5" x14ac:dyDescent="0.25">
      <c r="A15" s="302" t="s">
        <v>32</v>
      </c>
      <c r="B15" s="242" t="s">
        <v>127</v>
      </c>
      <c r="C15" s="304">
        <v>1</v>
      </c>
      <c r="D15" s="305" t="s">
        <v>47</v>
      </c>
      <c r="E15" s="1"/>
      <c r="F15" s="307">
        <f t="shared" si="0"/>
        <v>0</v>
      </c>
    </row>
    <row r="16" spans="1:6" ht="25.5" x14ac:dyDescent="0.25">
      <c r="A16" s="302" t="s">
        <v>32</v>
      </c>
      <c r="B16" s="242" t="s">
        <v>126</v>
      </c>
      <c r="C16" s="304">
        <v>10</v>
      </c>
      <c r="D16" s="305" t="s">
        <v>47</v>
      </c>
      <c r="E16" s="1"/>
      <c r="F16" s="307">
        <f t="shared" si="0"/>
        <v>0</v>
      </c>
    </row>
    <row r="17" spans="1:6" ht="25.5" x14ac:dyDescent="0.25">
      <c r="A17" s="302" t="s">
        <v>32</v>
      </c>
      <c r="B17" s="242" t="s">
        <v>125</v>
      </c>
      <c r="C17" s="304">
        <v>2</v>
      </c>
      <c r="D17" s="305" t="s">
        <v>47</v>
      </c>
      <c r="E17" s="1"/>
      <c r="F17" s="307">
        <f t="shared" si="0"/>
        <v>0</v>
      </c>
    </row>
    <row r="18" spans="1:6" ht="25.5" x14ac:dyDescent="0.25">
      <c r="A18" s="302" t="s">
        <v>32</v>
      </c>
      <c r="B18" s="242" t="s">
        <v>124</v>
      </c>
      <c r="C18" s="304">
        <v>2</v>
      </c>
      <c r="D18" s="305" t="s">
        <v>47</v>
      </c>
      <c r="E18" s="1"/>
      <c r="F18" s="307">
        <f t="shared" si="0"/>
        <v>0</v>
      </c>
    </row>
    <row r="19" spans="1:6" ht="25.5" x14ac:dyDescent="0.25">
      <c r="A19" s="302" t="s">
        <v>32</v>
      </c>
      <c r="B19" s="308" t="s">
        <v>123</v>
      </c>
      <c r="C19" s="304">
        <v>2</v>
      </c>
      <c r="D19" s="305" t="s">
        <v>45</v>
      </c>
      <c r="E19" s="1"/>
      <c r="F19" s="307">
        <f t="shared" si="0"/>
        <v>0</v>
      </c>
    </row>
    <row r="20" spans="1:6" ht="38.25" x14ac:dyDescent="0.25">
      <c r="A20" s="215" t="s">
        <v>32</v>
      </c>
      <c r="B20" s="309" t="s">
        <v>122</v>
      </c>
      <c r="C20" s="199">
        <v>1</v>
      </c>
      <c r="D20" s="310" t="s">
        <v>45</v>
      </c>
      <c r="E20" s="1"/>
      <c r="F20" s="307">
        <f t="shared" si="0"/>
        <v>0</v>
      </c>
    </row>
    <row r="21" spans="1:6" ht="25.5" x14ac:dyDescent="0.25">
      <c r="A21" s="302" t="s">
        <v>32</v>
      </c>
      <c r="B21" s="242" t="s">
        <v>121</v>
      </c>
      <c r="C21" s="304">
        <v>1</v>
      </c>
      <c r="D21" s="305" t="s">
        <v>47</v>
      </c>
      <c r="E21" s="1"/>
      <c r="F21" s="307">
        <f t="shared" si="0"/>
        <v>0</v>
      </c>
    </row>
    <row r="22" spans="1:6" x14ac:dyDescent="0.25">
      <c r="A22" s="302" t="s">
        <v>32</v>
      </c>
      <c r="B22" s="242" t="s">
        <v>120</v>
      </c>
      <c r="C22" s="304">
        <v>2</v>
      </c>
      <c r="D22" s="305" t="s">
        <v>47</v>
      </c>
      <c r="E22" s="1"/>
      <c r="F22" s="307">
        <f t="shared" si="0"/>
        <v>0</v>
      </c>
    </row>
    <row r="23" spans="1:6" ht="25.5" x14ac:dyDescent="0.25">
      <c r="A23" s="302" t="s">
        <v>32</v>
      </c>
      <c r="B23" s="242" t="s">
        <v>119</v>
      </c>
      <c r="C23" s="304">
        <v>1</v>
      </c>
      <c r="D23" s="305" t="s">
        <v>47</v>
      </c>
      <c r="E23" s="1"/>
      <c r="F23" s="307">
        <f t="shared" si="0"/>
        <v>0</v>
      </c>
    </row>
    <row r="24" spans="1:6" x14ac:dyDescent="0.25">
      <c r="A24" s="302" t="s">
        <v>32</v>
      </c>
      <c r="B24" s="242" t="s">
        <v>118</v>
      </c>
      <c r="C24" s="304">
        <v>1</v>
      </c>
      <c r="D24" s="305" t="s">
        <v>47</v>
      </c>
      <c r="E24" s="1"/>
      <c r="F24" s="307">
        <f t="shared" si="0"/>
        <v>0</v>
      </c>
    </row>
    <row r="25" spans="1:6" x14ac:dyDescent="0.25">
      <c r="A25" s="302" t="s">
        <v>32</v>
      </c>
      <c r="B25" s="308" t="s">
        <v>117</v>
      </c>
      <c r="C25" s="304">
        <v>1</v>
      </c>
      <c r="D25" s="305" t="s">
        <v>47</v>
      </c>
      <c r="E25" s="1"/>
      <c r="F25" s="307">
        <f t="shared" si="0"/>
        <v>0</v>
      </c>
    </row>
    <row r="26" spans="1:6" x14ac:dyDescent="0.25">
      <c r="A26" s="302" t="s">
        <v>32</v>
      </c>
      <c r="B26" s="308" t="s">
        <v>116</v>
      </c>
      <c r="C26" s="304">
        <v>1</v>
      </c>
      <c r="D26" s="305" t="s">
        <v>47</v>
      </c>
      <c r="E26" s="1"/>
      <c r="F26" s="307">
        <f t="shared" si="0"/>
        <v>0</v>
      </c>
    </row>
    <row r="27" spans="1:6" x14ac:dyDescent="0.25">
      <c r="A27" s="302" t="s">
        <v>32</v>
      </c>
      <c r="B27" s="242" t="s">
        <v>115</v>
      </c>
      <c r="C27" s="304">
        <v>1</v>
      </c>
      <c r="D27" s="305" t="s">
        <v>47</v>
      </c>
      <c r="E27" s="1"/>
      <c r="F27" s="307">
        <f t="shared" si="0"/>
        <v>0</v>
      </c>
    </row>
    <row r="28" spans="1:6" x14ac:dyDescent="0.25">
      <c r="A28" s="302" t="s">
        <v>32</v>
      </c>
      <c r="B28" s="242" t="s">
        <v>114</v>
      </c>
      <c r="C28" s="304">
        <v>1</v>
      </c>
      <c r="D28" s="305" t="s">
        <v>47</v>
      </c>
      <c r="E28" s="1"/>
      <c r="F28" s="307">
        <f t="shared" si="0"/>
        <v>0</v>
      </c>
    </row>
    <row r="29" spans="1:6" x14ac:dyDescent="0.25">
      <c r="A29" s="302" t="s">
        <v>32</v>
      </c>
      <c r="B29" s="242" t="s">
        <v>113</v>
      </c>
      <c r="C29" s="304">
        <v>1</v>
      </c>
      <c r="D29" s="305" t="s">
        <v>47</v>
      </c>
      <c r="E29" s="1"/>
      <c r="F29" s="307">
        <f t="shared" si="0"/>
        <v>0</v>
      </c>
    </row>
    <row r="30" spans="1:6" ht="38.25" x14ac:dyDescent="0.25">
      <c r="A30" s="302" t="s">
        <v>32</v>
      </c>
      <c r="B30" s="242" t="s">
        <v>112</v>
      </c>
      <c r="C30" s="304">
        <v>1</v>
      </c>
      <c r="D30" s="305" t="s">
        <v>47</v>
      </c>
      <c r="E30" s="1"/>
      <c r="F30" s="307">
        <f t="shared" si="0"/>
        <v>0</v>
      </c>
    </row>
    <row r="31" spans="1:6" x14ac:dyDescent="0.25">
      <c r="A31" s="302" t="s">
        <v>32</v>
      </c>
      <c r="B31" s="242" t="s">
        <v>111</v>
      </c>
      <c r="C31" s="304">
        <v>1</v>
      </c>
      <c r="D31" s="305" t="s">
        <v>47</v>
      </c>
      <c r="E31" s="1"/>
      <c r="F31" s="307">
        <f t="shared" si="0"/>
        <v>0</v>
      </c>
    </row>
    <row r="32" spans="1:6" x14ac:dyDescent="0.25">
      <c r="A32" s="302" t="s">
        <v>32</v>
      </c>
      <c r="B32" s="242" t="s">
        <v>110</v>
      </c>
      <c r="C32" s="304">
        <v>1</v>
      </c>
      <c r="D32" s="305" t="s">
        <v>47</v>
      </c>
      <c r="E32" s="1"/>
      <c r="F32" s="307">
        <f t="shared" si="0"/>
        <v>0</v>
      </c>
    </row>
    <row r="33" spans="1:6" ht="38.25" x14ac:dyDescent="0.25">
      <c r="A33" s="297" t="s">
        <v>32</v>
      </c>
      <c r="B33" s="242" t="s">
        <v>109</v>
      </c>
      <c r="C33" s="304">
        <v>2</v>
      </c>
      <c r="D33" s="305" t="s">
        <v>47</v>
      </c>
      <c r="E33" s="1"/>
      <c r="F33" s="307">
        <f t="shared" si="0"/>
        <v>0</v>
      </c>
    </row>
    <row r="34" spans="1:6" ht="51" x14ac:dyDescent="0.25">
      <c r="A34" s="297" t="s">
        <v>32</v>
      </c>
      <c r="B34" s="242" t="s">
        <v>108</v>
      </c>
      <c r="C34" s="304">
        <v>4</v>
      </c>
      <c r="D34" s="305" t="s">
        <v>47</v>
      </c>
      <c r="E34" s="1"/>
      <c r="F34" s="307">
        <f t="shared" si="0"/>
        <v>0</v>
      </c>
    </row>
    <row r="35" spans="1:6" ht="51" x14ac:dyDescent="0.25">
      <c r="A35" s="297" t="s">
        <v>32</v>
      </c>
      <c r="B35" s="242" t="s">
        <v>107</v>
      </c>
      <c r="C35" s="304">
        <v>2</v>
      </c>
      <c r="D35" s="305" t="s">
        <v>47</v>
      </c>
      <c r="E35" s="1"/>
      <c r="F35" s="307">
        <f t="shared" si="0"/>
        <v>0</v>
      </c>
    </row>
    <row r="36" spans="1:6" ht="51" x14ac:dyDescent="0.25">
      <c r="A36" s="297" t="s">
        <v>32</v>
      </c>
      <c r="B36" s="242" t="s">
        <v>106</v>
      </c>
      <c r="C36" s="304">
        <v>4</v>
      </c>
      <c r="D36" s="305" t="s">
        <v>47</v>
      </c>
      <c r="E36" s="1"/>
      <c r="F36" s="307">
        <f t="shared" si="0"/>
        <v>0</v>
      </c>
    </row>
    <row r="37" spans="1:6" ht="25.5" x14ac:dyDescent="0.25">
      <c r="A37" s="302" t="s">
        <v>32</v>
      </c>
      <c r="B37" s="242" t="s">
        <v>105</v>
      </c>
      <c r="C37" s="304">
        <v>2</v>
      </c>
      <c r="D37" s="305" t="s">
        <v>47</v>
      </c>
      <c r="E37" s="1"/>
      <c r="F37" s="307">
        <f t="shared" si="0"/>
        <v>0</v>
      </c>
    </row>
    <row r="38" spans="1:6" ht="25.5" x14ac:dyDescent="0.25">
      <c r="A38" s="311" t="s">
        <v>32</v>
      </c>
      <c r="B38" s="312" t="s">
        <v>104</v>
      </c>
      <c r="C38" s="313">
        <v>1</v>
      </c>
      <c r="D38" s="314" t="s">
        <v>47</v>
      </c>
      <c r="E38" s="1"/>
      <c r="F38" s="307">
        <f t="shared" si="0"/>
        <v>0</v>
      </c>
    </row>
    <row r="39" spans="1:6" ht="25.5" x14ac:dyDescent="0.25">
      <c r="A39" s="311" t="s">
        <v>32</v>
      </c>
      <c r="B39" s="312" t="s">
        <v>103</v>
      </c>
      <c r="C39" s="313">
        <v>1</v>
      </c>
      <c r="D39" s="314" t="s">
        <v>47</v>
      </c>
      <c r="E39" s="1"/>
      <c r="F39" s="307">
        <f t="shared" si="0"/>
        <v>0</v>
      </c>
    </row>
    <row r="40" spans="1:6" x14ac:dyDescent="0.25">
      <c r="A40" s="311" t="s">
        <v>32</v>
      </c>
      <c r="B40" s="312" t="s">
        <v>102</v>
      </c>
      <c r="C40" s="313">
        <v>2</v>
      </c>
      <c r="D40" s="314" t="s">
        <v>47</v>
      </c>
      <c r="E40" s="1"/>
      <c r="F40" s="307">
        <f t="shared" si="0"/>
        <v>0</v>
      </c>
    </row>
    <row r="41" spans="1:6" x14ac:dyDescent="0.25">
      <c r="A41" s="302" t="s">
        <v>32</v>
      </c>
      <c r="B41" s="242" t="s">
        <v>101</v>
      </c>
      <c r="C41" s="304">
        <v>1</v>
      </c>
      <c r="D41" s="305" t="s">
        <v>47</v>
      </c>
      <c r="E41" s="1"/>
      <c r="F41" s="307">
        <f t="shared" si="0"/>
        <v>0</v>
      </c>
    </row>
    <row r="42" spans="1:6" ht="51" x14ac:dyDescent="0.25">
      <c r="A42" s="302" t="s">
        <v>32</v>
      </c>
      <c r="B42" s="309" t="s">
        <v>100</v>
      </c>
      <c r="C42" s="214">
        <v>1</v>
      </c>
      <c r="D42" s="310" t="s">
        <v>45</v>
      </c>
      <c r="E42" s="1"/>
      <c r="F42" s="307">
        <f t="shared" si="0"/>
        <v>0</v>
      </c>
    </row>
    <row r="43" spans="1:6" x14ac:dyDescent="0.25">
      <c r="A43" s="297" t="s">
        <v>32</v>
      </c>
      <c r="B43" s="242" t="s">
        <v>99</v>
      </c>
      <c r="C43" s="304">
        <v>2</v>
      </c>
      <c r="D43" s="305" t="s">
        <v>47</v>
      </c>
      <c r="E43" s="1"/>
      <c r="F43" s="307">
        <f t="shared" si="0"/>
        <v>0</v>
      </c>
    </row>
    <row r="44" spans="1:6" ht="25.5" x14ac:dyDescent="0.25">
      <c r="A44" s="297" t="s">
        <v>32</v>
      </c>
      <c r="B44" s="242" t="s">
        <v>98</v>
      </c>
      <c r="C44" s="304">
        <v>9</v>
      </c>
      <c r="D44" s="305" t="s">
        <v>47</v>
      </c>
      <c r="E44" s="1"/>
      <c r="F44" s="307">
        <f t="shared" si="0"/>
        <v>0</v>
      </c>
    </row>
    <row r="45" spans="1:6" ht="25.5" x14ac:dyDescent="0.25">
      <c r="A45" s="302" t="s">
        <v>32</v>
      </c>
      <c r="B45" s="242" t="s">
        <v>97</v>
      </c>
      <c r="C45" s="304">
        <v>6</v>
      </c>
      <c r="D45" s="305" t="s">
        <v>47</v>
      </c>
      <c r="E45" s="1"/>
      <c r="F45" s="307">
        <f t="shared" si="0"/>
        <v>0</v>
      </c>
    </row>
    <row r="46" spans="1:6" x14ac:dyDescent="0.25">
      <c r="A46" s="302" t="s">
        <v>32</v>
      </c>
      <c r="B46" s="242" t="s">
        <v>96</v>
      </c>
      <c r="C46" s="304">
        <v>1</v>
      </c>
      <c r="D46" s="305" t="s">
        <v>47</v>
      </c>
      <c r="E46" s="1"/>
      <c r="F46" s="307">
        <f t="shared" si="0"/>
        <v>0</v>
      </c>
    </row>
    <row r="47" spans="1:6" x14ac:dyDescent="0.25">
      <c r="A47" s="302" t="s">
        <v>32</v>
      </c>
      <c r="B47" s="242" t="s">
        <v>95</v>
      </c>
      <c r="C47" s="304">
        <v>1</v>
      </c>
      <c r="D47" s="305" t="s">
        <v>47</v>
      </c>
      <c r="E47" s="1"/>
      <c r="F47" s="307">
        <f t="shared" si="0"/>
        <v>0</v>
      </c>
    </row>
    <row r="48" spans="1:6" x14ac:dyDescent="0.25">
      <c r="A48" s="302" t="s">
        <v>32</v>
      </c>
      <c r="B48" s="242" t="s">
        <v>94</v>
      </c>
      <c r="C48" s="304">
        <v>1</v>
      </c>
      <c r="D48" s="305" t="s">
        <v>47</v>
      </c>
      <c r="E48" s="1"/>
      <c r="F48" s="307">
        <f t="shared" si="0"/>
        <v>0</v>
      </c>
    </row>
    <row r="49" spans="1:6" x14ac:dyDescent="0.25">
      <c r="A49" s="311"/>
      <c r="B49" s="312" t="s">
        <v>93</v>
      </c>
      <c r="C49" s="315"/>
      <c r="D49" s="316"/>
      <c r="E49" s="1"/>
      <c r="F49" s="307">
        <f t="shared" si="0"/>
        <v>0</v>
      </c>
    </row>
    <row r="50" spans="1:6" x14ac:dyDescent="0.25">
      <c r="A50" s="297" t="s">
        <v>32</v>
      </c>
      <c r="B50" s="317" t="s">
        <v>92</v>
      </c>
      <c r="C50" s="315">
        <v>1</v>
      </c>
      <c r="D50" s="316" t="s">
        <v>47</v>
      </c>
      <c r="E50" s="1"/>
      <c r="F50" s="307">
        <f t="shared" si="0"/>
        <v>0</v>
      </c>
    </row>
    <row r="51" spans="1:6" x14ac:dyDescent="0.25">
      <c r="A51" s="297" t="s">
        <v>32</v>
      </c>
      <c r="B51" s="318" t="s">
        <v>91</v>
      </c>
      <c r="C51" s="315">
        <v>1</v>
      </c>
      <c r="D51" s="316" t="s">
        <v>47</v>
      </c>
      <c r="E51" s="1"/>
      <c r="F51" s="307">
        <f t="shared" si="0"/>
        <v>0</v>
      </c>
    </row>
    <row r="52" spans="1:6" x14ac:dyDescent="0.25">
      <c r="A52" s="297" t="s">
        <v>32</v>
      </c>
      <c r="B52" s="318" t="s">
        <v>90</v>
      </c>
      <c r="C52" s="315">
        <v>1</v>
      </c>
      <c r="D52" s="316" t="s">
        <v>47</v>
      </c>
      <c r="E52" s="1"/>
      <c r="F52" s="307">
        <f t="shared" si="0"/>
        <v>0</v>
      </c>
    </row>
    <row r="53" spans="1:6" x14ac:dyDescent="0.25">
      <c r="A53" s="297" t="s">
        <v>32</v>
      </c>
      <c r="B53" s="318" t="s">
        <v>89</v>
      </c>
      <c r="C53" s="315">
        <v>1</v>
      </c>
      <c r="D53" s="316" t="s">
        <v>47</v>
      </c>
      <c r="E53" s="1"/>
      <c r="F53" s="307">
        <f t="shared" si="0"/>
        <v>0</v>
      </c>
    </row>
    <row r="54" spans="1:6" x14ac:dyDescent="0.25">
      <c r="A54" s="297" t="s">
        <v>32</v>
      </c>
      <c r="B54" s="318" t="s">
        <v>88</v>
      </c>
      <c r="C54" s="315">
        <v>1</v>
      </c>
      <c r="D54" s="316" t="s">
        <v>47</v>
      </c>
      <c r="E54" s="1"/>
      <c r="F54" s="307">
        <f t="shared" si="0"/>
        <v>0</v>
      </c>
    </row>
    <row r="55" spans="1:6" x14ac:dyDescent="0.25">
      <c r="A55" s="297" t="s">
        <v>32</v>
      </c>
      <c r="B55" s="318" t="s">
        <v>87</v>
      </c>
      <c r="C55" s="315">
        <v>1</v>
      </c>
      <c r="D55" s="316" t="s">
        <v>47</v>
      </c>
      <c r="E55" s="1"/>
      <c r="F55" s="307">
        <f t="shared" si="0"/>
        <v>0</v>
      </c>
    </row>
    <row r="56" spans="1:6" x14ac:dyDescent="0.25">
      <c r="A56" s="297"/>
      <c r="B56" s="318"/>
      <c r="C56" s="315"/>
      <c r="D56" s="316"/>
      <c r="E56" s="1"/>
      <c r="F56" s="307">
        <f t="shared" si="0"/>
        <v>0</v>
      </c>
    </row>
    <row r="57" spans="1:6" ht="76.5" x14ac:dyDescent="0.25">
      <c r="A57" s="319" t="s">
        <v>32</v>
      </c>
      <c r="B57" s="320" t="s">
        <v>86</v>
      </c>
      <c r="C57" s="321">
        <v>1</v>
      </c>
      <c r="D57" s="321" t="s">
        <v>5</v>
      </c>
      <c r="E57" s="1"/>
      <c r="F57" s="307">
        <f t="shared" si="0"/>
        <v>0</v>
      </c>
    </row>
    <row r="58" spans="1:6" ht="38.25" x14ac:dyDescent="0.25">
      <c r="A58" s="297" t="s">
        <v>32</v>
      </c>
      <c r="B58" s="242" t="s">
        <v>85</v>
      </c>
      <c r="C58" s="304">
        <v>1</v>
      </c>
      <c r="D58" s="305" t="s">
        <v>5</v>
      </c>
      <c r="E58" s="1"/>
      <c r="F58" s="307">
        <f t="shared" si="0"/>
        <v>0</v>
      </c>
    </row>
    <row r="59" spans="1:6" ht="25.5" x14ac:dyDescent="0.25">
      <c r="A59" s="322" t="s">
        <v>32</v>
      </c>
      <c r="B59" s="323" t="s">
        <v>84</v>
      </c>
      <c r="C59" s="315">
        <v>1</v>
      </c>
      <c r="D59" s="316" t="s">
        <v>5</v>
      </c>
      <c r="E59" s="1"/>
      <c r="F59" s="307">
        <f t="shared" si="0"/>
        <v>0</v>
      </c>
    </row>
    <row r="60" spans="1:6" ht="25.5" x14ac:dyDescent="0.25">
      <c r="A60" s="319" t="s">
        <v>32</v>
      </c>
      <c r="B60" s="320" t="s">
        <v>83</v>
      </c>
      <c r="C60" s="321">
        <v>1</v>
      </c>
      <c r="D60" s="321" t="s">
        <v>5</v>
      </c>
      <c r="E60" s="1"/>
      <c r="F60" s="307">
        <f t="shared" si="0"/>
        <v>0</v>
      </c>
    </row>
    <row r="61" spans="1:6" ht="38.25" x14ac:dyDescent="0.25">
      <c r="A61" s="297" t="s">
        <v>32</v>
      </c>
      <c r="B61" s="323" t="s">
        <v>82</v>
      </c>
      <c r="C61" s="315">
        <v>1</v>
      </c>
      <c r="D61" s="316" t="s">
        <v>47</v>
      </c>
      <c r="E61" s="1"/>
      <c r="F61" s="307">
        <f t="shared" si="0"/>
        <v>0</v>
      </c>
    </row>
    <row r="62" spans="1:6" ht="38.25" x14ac:dyDescent="0.25">
      <c r="A62" s="297" t="s">
        <v>32</v>
      </c>
      <c r="B62" s="323" t="s">
        <v>81</v>
      </c>
      <c r="C62" s="315">
        <v>1</v>
      </c>
      <c r="D62" s="316" t="s">
        <v>47</v>
      </c>
      <c r="E62" s="1"/>
      <c r="F62" s="307">
        <f t="shared" si="0"/>
        <v>0</v>
      </c>
    </row>
    <row r="63" spans="1:6" x14ac:dyDescent="0.25">
      <c r="A63" s="297" t="s">
        <v>32</v>
      </c>
      <c r="B63" s="323" t="s">
        <v>80</v>
      </c>
      <c r="C63" s="315">
        <v>1</v>
      </c>
      <c r="D63" s="316" t="s">
        <v>47</v>
      </c>
      <c r="E63" s="1"/>
      <c r="F63" s="307">
        <f t="shared" si="0"/>
        <v>0</v>
      </c>
    </row>
    <row r="64" spans="1:6" x14ac:dyDescent="0.25">
      <c r="A64" s="302" t="s">
        <v>32</v>
      </c>
      <c r="B64" s="242" t="s">
        <v>79</v>
      </c>
      <c r="C64" s="304">
        <v>8</v>
      </c>
      <c r="D64" s="305" t="s">
        <v>47</v>
      </c>
      <c r="E64" s="1"/>
      <c r="F64" s="307">
        <f t="shared" si="0"/>
        <v>0</v>
      </c>
    </row>
    <row r="65" spans="1:6" x14ac:dyDescent="0.25">
      <c r="A65" s="302" t="s">
        <v>32</v>
      </c>
      <c r="B65" s="242" t="s">
        <v>78</v>
      </c>
      <c r="C65" s="304">
        <v>8</v>
      </c>
      <c r="D65" s="305" t="s">
        <v>47</v>
      </c>
      <c r="E65" s="1"/>
      <c r="F65" s="307">
        <f t="shared" si="0"/>
        <v>0</v>
      </c>
    </row>
    <row r="66" spans="1:6" x14ac:dyDescent="0.25">
      <c r="A66" s="302" t="s">
        <v>32</v>
      </c>
      <c r="B66" s="242" t="s">
        <v>77</v>
      </c>
      <c r="C66" s="304">
        <v>40</v>
      </c>
      <c r="D66" s="305" t="s">
        <v>47</v>
      </c>
      <c r="E66" s="1"/>
      <c r="F66" s="307">
        <f t="shared" si="0"/>
        <v>0</v>
      </c>
    </row>
    <row r="67" spans="1:6" x14ac:dyDescent="0.25">
      <c r="A67" s="324" t="s">
        <v>32</v>
      </c>
      <c r="B67" s="320" t="s">
        <v>76</v>
      </c>
      <c r="C67" s="325">
        <v>2</v>
      </c>
      <c r="D67" s="326" t="s">
        <v>30</v>
      </c>
      <c r="E67" s="1"/>
      <c r="F67" s="307">
        <f t="shared" si="0"/>
        <v>0</v>
      </c>
    </row>
    <row r="68" spans="1:6" x14ac:dyDescent="0.25">
      <c r="A68" s="302" t="s">
        <v>32</v>
      </c>
      <c r="B68" s="242" t="s">
        <v>75</v>
      </c>
      <c r="C68" s="304">
        <v>1</v>
      </c>
      <c r="D68" s="305" t="s">
        <v>5</v>
      </c>
      <c r="E68" s="1"/>
      <c r="F68" s="307">
        <f t="shared" si="0"/>
        <v>0</v>
      </c>
    </row>
    <row r="69" spans="1:6" x14ac:dyDescent="0.25">
      <c r="A69" s="302"/>
      <c r="B69" s="242"/>
      <c r="C69" s="304"/>
      <c r="D69" s="305"/>
      <c r="E69" s="375"/>
      <c r="F69" s="306" t="s">
        <v>2</v>
      </c>
    </row>
    <row r="70" spans="1:6" x14ac:dyDescent="0.25">
      <c r="A70" s="302"/>
      <c r="B70" s="327" t="s">
        <v>74</v>
      </c>
      <c r="C70" s="328"/>
      <c r="D70" s="329"/>
      <c r="E70" s="376"/>
      <c r="F70" s="331">
        <f>SUM(F11:F68)</f>
        <v>0</v>
      </c>
    </row>
    <row r="71" spans="1:6" x14ac:dyDescent="0.25">
      <c r="A71" s="302"/>
      <c r="B71" s="298"/>
      <c r="C71" s="244"/>
      <c r="D71" s="305"/>
      <c r="E71" s="377"/>
      <c r="F71" s="332"/>
    </row>
    <row r="72" spans="1:6" x14ac:dyDescent="0.25">
      <c r="A72" s="327" t="s">
        <v>25</v>
      </c>
      <c r="B72" s="333" t="s">
        <v>24</v>
      </c>
      <c r="C72" s="244"/>
      <c r="D72" s="305"/>
      <c r="E72" s="377"/>
      <c r="F72" s="332"/>
    </row>
    <row r="73" spans="1:6" x14ac:dyDescent="0.25">
      <c r="A73" s="297"/>
      <c r="B73" s="298" t="s">
        <v>67</v>
      </c>
      <c r="C73" s="244"/>
      <c r="D73" s="305"/>
      <c r="E73" s="377"/>
      <c r="F73" s="332"/>
    </row>
    <row r="74" spans="1:6" x14ac:dyDescent="0.25">
      <c r="A74" s="297"/>
      <c r="B74" s="298"/>
      <c r="C74" s="244"/>
      <c r="D74" s="305"/>
      <c r="E74" s="377"/>
      <c r="F74" s="332"/>
    </row>
    <row r="75" spans="1:6" x14ac:dyDescent="0.25">
      <c r="A75" s="241" t="s">
        <v>32</v>
      </c>
      <c r="B75" s="334" t="s">
        <v>73</v>
      </c>
      <c r="C75" s="248">
        <v>5</v>
      </c>
      <c r="D75" s="335" t="s">
        <v>30</v>
      </c>
      <c r="E75" s="1"/>
      <c r="F75" s="307">
        <f>C75*E75</f>
        <v>0</v>
      </c>
    </row>
    <row r="76" spans="1:6" x14ac:dyDescent="0.25">
      <c r="A76" s="241" t="s">
        <v>32</v>
      </c>
      <c r="B76" s="334" t="s">
        <v>72</v>
      </c>
      <c r="C76" s="248">
        <v>2</v>
      </c>
      <c r="D76" s="335" t="s">
        <v>30</v>
      </c>
      <c r="E76" s="1"/>
      <c r="F76" s="307">
        <f t="shared" ref="F76:F79" si="1">C76*E76</f>
        <v>0</v>
      </c>
    </row>
    <row r="77" spans="1:6" x14ac:dyDescent="0.25">
      <c r="A77" s="241" t="s">
        <v>32</v>
      </c>
      <c r="B77" s="242" t="s">
        <v>71</v>
      </c>
      <c r="C77" s="244">
        <v>40</v>
      </c>
      <c r="D77" s="245" t="s">
        <v>30</v>
      </c>
      <c r="E77" s="1"/>
      <c r="F77" s="307">
        <f t="shared" si="1"/>
        <v>0</v>
      </c>
    </row>
    <row r="78" spans="1:6" x14ac:dyDescent="0.25">
      <c r="A78" s="241" t="s">
        <v>32</v>
      </c>
      <c r="B78" s="242" t="s">
        <v>70</v>
      </c>
      <c r="C78" s="244">
        <v>30</v>
      </c>
      <c r="D78" s="245" t="s">
        <v>30</v>
      </c>
      <c r="E78" s="1"/>
      <c r="F78" s="307">
        <f t="shared" si="1"/>
        <v>0</v>
      </c>
    </row>
    <row r="79" spans="1:6" x14ac:dyDescent="0.25">
      <c r="A79" s="241" t="s">
        <v>32</v>
      </c>
      <c r="B79" s="242" t="s">
        <v>69</v>
      </c>
      <c r="C79" s="244">
        <v>40</v>
      </c>
      <c r="D79" s="245" t="s">
        <v>30</v>
      </c>
      <c r="E79" s="1"/>
      <c r="F79" s="307">
        <f t="shared" si="1"/>
        <v>0</v>
      </c>
    </row>
    <row r="80" spans="1:6" x14ac:dyDescent="0.25">
      <c r="A80" s="302"/>
      <c r="B80" s="298"/>
      <c r="C80" s="244"/>
      <c r="D80" s="305"/>
      <c r="E80" s="377"/>
      <c r="F80" s="332"/>
    </row>
    <row r="81" spans="1:6" x14ac:dyDescent="0.25">
      <c r="A81" s="302"/>
      <c r="B81" s="327" t="s">
        <v>68</v>
      </c>
      <c r="C81" s="328"/>
      <c r="D81" s="329"/>
      <c r="E81" s="376"/>
      <c r="F81" s="336">
        <f>SUM(F75:F79)</f>
        <v>0</v>
      </c>
    </row>
    <row r="82" spans="1:6" x14ac:dyDescent="0.25">
      <c r="A82" s="302"/>
      <c r="B82" s="327"/>
      <c r="C82" s="328"/>
      <c r="D82" s="329"/>
      <c r="E82" s="376"/>
      <c r="F82" s="336"/>
    </row>
    <row r="83" spans="1:6" x14ac:dyDescent="0.25">
      <c r="A83" s="302"/>
      <c r="B83" s="298"/>
      <c r="C83" s="244"/>
      <c r="D83" s="305"/>
      <c r="E83" s="377"/>
      <c r="F83" s="332"/>
    </row>
    <row r="84" spans="1:6" x14ac:dyDescent="0.25">
      <c r="A84" s="327" t="s">
        <v>23</v>
      </c>
      <c r="B84" s="337" t="s">
        <v>22</v>
      </c>
      <c r="C84" s="244"/>
      <c r="D84" s="305"/>
      <c r="E84" s="377"/>
      <c r="F84" s="332"/>
    </row>
    <row r="85" spans="1:6" x14ac:dyDescent="0.25">
      <c r="A85" s="297"/>
      <c r="B85" s="298" t="s">
        <v>67</v>
      </c>
      <c r="C85" s="244"/>
      <c r="D85" s="305"/>
      <c r="E85" s="377"/>
      <c r="F85" s="332"/>
    </row>
    <row r="86" spans="1:6" x14ac:dyDescent="0.25">
      <c r="A86" s="297"/>
      <c r="B86" s="298"/>
      <c r="C86" s="244"/>
      <c r="D86" s="305"/>
      <c r="E86" s="377"/>
      <c r="F86" s="332"/>
    </row>
    <row r="87" spans="1:6" x14ac:dyDescent="0.25">
      <c r="A87" s="243" t="s">
        <v>32</v>
      </c>
      <c r="B87" s="338" t="s">
        <v>66</v>
      </c>
      <c r="C87" s="214">
        <v>15</v>
      </c>
      <c r="D87" s="245" t="s">
        <v>30</v>
      </c>
      <c r="E87" s="1"/>
      <c r="F87" s="307">
        <f>C87*E87</f>
        <v>0</v>
      </c>
    </row>
    <row r="88" spans="1:6" x14ac:dyDescent="0.25">
      <c r="A88" s="243" t="s">
        <v>32</v>
      </c>
      <c r="B88" s="338" t="s">
        <v>65</v>
      </c>
      <c r="C88" s="214">
        <v>10</v>
      </c>
      <c r="D88" s="245" t="s">
        <v>30</v>
      </c>
      <c r="E88" s="1"/>
      <c r="F88" s="307">
        <f t="shared" ref="F88:F108" si="2">C88*E88</f>
        <v>0</v>
      </c>
    </row>
    <row r="89" spans="1:6" ht="25.5" x14ac:dyDescent="0.25">
      <c r="A89" s="319" t="s">
        <v>32</v>
      </c>
      <c r="B89" s="320" t="s">
        <v>64</v>
      </c>
      <c r="C89" s="321">
        <v>1</v>
      </c>
      <c r="D89" s="321" t="s">
        <v>47</v>
      </c>
      <c r="E89" s="1"/>
      <c r="F89" s="307">
        <f t="shared" si="2"/>
        <v>0</v>
      </c>
    </row>
    <row r="90" spans="1:6" ht="25.5" x14ac:dyDescent="0.25">
      <c r="A90" s="319" t="s">
        <v>32</v>
      </c>
      <c r="B90" s="320" t="s">
        <v>63</v>
      </c>
      <c r="C90" s="321">
        <v>1</v>
      </c>
      <c r="D90" s="321" t="s">
        <v>47</v>
      </c>
      <c r="E90" s="1"/>
      <c r="F90" s="307">
        <f t="shared" si="2"/>
        <v>0</v>
      </c>
    </row>
    <row r="91" spans="1:6" ht="25.5" x14ac:dyDescent="0.25">
      <c r="A91" s="319" t="s">
        <v>32</v>
      </c>
      <c r="B91" s="320" t="s">
        <v>62</v>
      </c>
      <c r="C91" s="321">
        <v>2</v>
      </c>
      <c r="D91" s="321" t="s">
        <v>47</v>
      </c>
      <c r="E91" s="1"/>
      <c r="F91" s="307">
        <f t="shared" si="2"/>
        <v>0</v>
      </c>
    </row>
    <row r="92" spans="1:6" ht="25.5" x14ac:dyDescent="0.25">
      <c r="A92" s="319" t="s">
        <v>32</v>
      </c>
      <c r="B92" s="320" t="s">
        <v>61</v>
      </c>
      <c r="C92" s="321">
        <v>4</v>
      </c>
      <c r="D92" s="321" t="s">
        <v>47</v>
      </c>
      <c r="E92" s="1"/>
      <c r="F92" s="307">
        <f t="shared" si="2"/>
        <v>0</v>
      </c>
    </row>
    <row r="93" spans="1:6" ht="25.5" x14ac:dyDescent="0.25">
      <c r="A93" s="319" t="s">
        <v>32</v>
      </c>
      <c r="B93" s="320" t="s">
        <v>60</v>
      </c>
      <c r="C93" s="321">
        <v>3</v>
      </c>
      <c r="D93" s="321" t="s">
        <v>30</v>
      </c>
      <c r="E93" s="1"/>
      <c r="F93" s="307">
        <f t="shared" si="2"/>
        <v>0</v>
      </c>
    </row>
    <row r="94" spans="1:6" ht="25.5" x14ac:dyDescent="0.25">
      <c r="A94" s="319" t="s">
        <v>32</v>
      </c>
      <c r="B94" s="320" t="s">
        <v>59</v>
      </c>
      <c r="C94" s="321">
        <v>3</v>
      </c>
      <c r="D94" s="321" t="s">
        <v>30</v>
      </c>
      <c r="E94" s="1"/>
      <c r="F94" s="307">
        <f t="shared" si="2"/>
        <v>0</v>
      </c>
    </row>
    <row r="95" spans="1:6" ht="25.5" x14ac:dyDescent="0.25">
      <c r="A95" s="319" t="s">
        <v>32</v>
      </c>
      <c r="B95" s="320" t="s">
        <v>58</v>
      </c>
      <c r="C95" s="321">
        <v>4</v>
      </c>
      <c r="D95" s="321" t="s">
        <v>30</v>
      </c>
      <c r="E95" s="1"/>
      <c r="F95" s="307">
        <f t="shared" si="2"/>
        <v>0</v>
      </c>
    </row>
    <row r="96" spans="1:6" x14ac:dyDescent="0.25">
      <c r="A96" s="319" t="s">
        <v>32</v>
      </c>
      <c r="B96" s="320" t="s">
        <v>57</v>
      </c>
      <c r="C96" s="321">
        <v>1</v>
      </c>
      <c r="D96" s="321" t="s">
        <v>47</v>
      </c>
      <c r="E96" s="1"/>
      <c r="F96" s="307">
        <f t="shared" si="2"/>
        <v>0</v>
      </c>
    </row>
    <row r="97" spans="1:6" x14ac:dyDescent="0.25">
      <c r="A97" s="319" t="s">
        <v>32</v>
      </c>
      <c r="B97" s="320" t="s">
        <v>56</v>
      </c>
      <c r="C97" s="321">
        <v>100</v>
      </c>
      <c r="D97" s="321" t="s">
        <v>30</v>
      </c>
      <c r="E97" s="1"/>
      <c r="F97" s="307">
        <f t="shared" si="2"/>
        <v>0</v>
      </c>
    </row>
    <row r="98" spans="1:6" x14ac:dyDescent="0.25">
      <c r="A98" s="319" t="s">
        <v>32</v>
      </c>
      <c r="B98" s="320" t="s">
        <v>55</v>
      </c>
      <c r="C98" s="321">
        <v>10</v>
      </c>
      <c r="D98" s="321" t="s">
        <v>5</v>
      </c>
      <c r="E98" s="1"/>
      <c r="F98" s="307">
        <f t="shared" si="2"/>
        <v>0</v>
      </c>
    </row>
    <row r="99" spans="1:6" x14ac:dyDescent="0.25">
      <c r="A99" s="241" t="s">
        <v>32</v>
      </c>
      <c r="B99" s="339" t="s">
        <v>54</v>
      </c>
      <c r="C99" s="248">
        <v>1</v>
      </c>
      <c r="D99" s="335" t="s">
        <v>47</v>
      </c>
      <c r="E99" s="1"/>
      <c r="F99" s="307">
        <f t="shared" si="2"/>
        <v>0</v>
      </c>
    </row>
    <row r="100" spans="1:6" x14ac:dyDescent="0.25">
      <c r="A100" s="241" t="s">
        <v>32</v>
      </c>
      <c r="B100" s="242" t="s">
        <v>53</v>
      </c>
      <c r="C100" s="244">
        <v>20</v>
      </c>
      <c r="D100" s="245" t="s">
        <v>47</v>
      </c>
      <c r="E100" s="1"/>
      <c r="F100" s="307">
        <f t="shared" si="2"/>
        <v>0</v>
      </c>
    </row>
    <row r="101" spans="1:6" ht="25.5" x14ac:dyDescent="0.25">
      <c r="A101" s="241" t="s">
        <v>32</v>
      </c>
      <c r="B101" s="340" t="s">
        <v>52</v>
      </c>
      <c r="C101" s="341">
        <v>20</v>
      </c>
      <c r="D101" s="341" t="s">
        <v>47</v>
      </c>
      <c r="E101" s="1"/>
      <c r="F101" s="307">
        <f t="shared" si="2"/>
        <v>0</v>
      </c>
    </row>
    <row r="102" spans="1:6" x14ac:dyDescent="0.25">
      <c r="A102" s="241" t="s">
        <v>32</v>
      </c>
      <c r="B102" s="242" t="s">
        <v>51</v>
      </c>
      <c r="C102" s="244">
        <v>1</v>
      </c>
      <c r="D102" s="245" t="s">
        <v>50</v>
      </c>
      <c r="E102" s="1"/>
      <c r="F102" s="307">
        <f t="shared" si="2"/>
        <v>0</v>
      </c>
    </row>
    <row r="103" spans="1:6" ht="25.5" x14ac:dyDescent="0.25">
      <c r="A103" s="241" t="s">
        <v>32</v>
      </c>
      <c r="B103" s="338" t="s">
        <v>49</v>
      </c>
      <c r="C103" s="244">
        <v>10</v>
      </c>
      <c r="D103" s="245" t="s">
        <v>47</v>
      </c>
      <c r="E103" s="1"/>
      <c r="F103" s="307">
        <f t="shared" si="2"/>
        <v>0</v>
      </c>
    </row>
    <row r="104" spans="1:6" ht="38.25" x14ac:dyDescent="0.25">
      <c r="A104" s="241" t="s">
        <v>32</v>
      </c>
      <c r="B104" s="338" t="s">
        <v>48</v>
      </c>
      <c r="C104" s="244">
        <v>6</v>
      </c>
      <c r="D104" s="245" t="s">
        <v>47</v>
      </c>
      <c r="E104" s="1"/>
      <c r="F104" s="307">
        <f t="shared" si="2"/>
        <v>0</v>
      </c>
    </row>
    <row r="105" spans="1:6" ht="25.5" x14ac:dyDescent="0.25">
      <c r="A105" s="319" t="s">
        <v>32</v>
      </c>
      <c r="B105" s="320" t="s">
        <v>46</v>
      </c>
      <c r="C105" s="321">
        <v>1</v>
      </c>
      <c r="D105" s="321" t="s">
        <v>45</v>
      </c>
      <c r="E105" s="1"/>
      <c r="F105" s="307">
        <f t="shared" si="2"/>
        <v>0</v>
      </c>
    </row>
    <row r="106" spans="1:6" ht="51" x14ac:dyDescent="0.25">
      <c r="A106" s="302" t="s">
        <v>32</v>
      </c>
      <c r="B106" s="323" t="s">
        <v>44</v>
      </c>
      <c r="C106" s="315">
        <v>1</v>
      </c>
      <c r="D106" s="316" t="s">
        <v>5</v>
      </c>
      <c r="E106" s="1"/>
      <c r="F106" s="307">
        <f t="shared" si="2"/>
        <v>0</v>
      </c>
    </row>
    <row r="107" spans="1:6" x14ac:dyDescent="0.25">
      <c r="A107" s="302" t="s">
        <v>32</v>
      </c>
      <c r="B107" s="323" t="s">
        <v>43</v>
      </c>
      <c r="C107" s="315">
        <v>2</v>
      </c>
      <c r="D107" s="316" t="s">
        <v>5</v>
      </c>
      <c r="E107" s="1"/>
      <c r="F107" s="307">
        <f t="shared" si="2"/>
        <v>0</v>
      </c>
    </row>
    <row r="108" spans="1:6" x14ac:dyDescent="0.25">
      <c r="A108" s="241" t="s">
        <v>32</v>
      </c>
      <c r="B108" s="242" t="s">
        <v>42</v>
      </c>
      <c r="C108" s="244">
        <v>1</v>
      </c>
      <c r="D108" s="245" t="s">
        <v>5</v>
      </c>
      <c r="E108" s="1"/>
      <c r="F108" s="307">
        <f t="shared" si="2"/>
        <v>0</v>
      </c>
    </row>
    <row r="109" spans="1:6" x14ac:dyDescent="0.25">
      <c r="A109" s="302"/>
      <c r="B109" s="298"/>
      <c r="C109" s="244"/>
      <c r="D109" s="305"/>
      <c r="E109" s="377"/>
      <c r="F109" s="332"/>
    </row>
    <row r="110" spans="1:6" x14ac:dyDescent="0.25">
      <c r="A110" s="297"/>
      <c r="B110" s="327" t="s">
        <v>41</v>
      </c>
      <c r="C110" s="328"/>
      <c r="D110" s="329"/>
      <c r="E110" s="376"/>
      <c r="F110" s="336">
        <f>SUM(F87:F108)</f>
        <v>0</v>
      </c>
    </row>
    <row r="111" spans="1:6" x14ac:dyDescent="0.25">
      <c r="A111" s="297"/>
      <c r="B111" s="327"/>
      <c r="C111" s="328"/>
      <c r="D111" s="329"/>
      <c r="E111" s="376"/>
      <c r="F111" s="336"/>
    </row>
    <row r="112" spans="1:6" x14ac:dyDescent="0.25">
      <c r="A112" s="297"/>
      <c r="B112" s="327"/>
      <c r="C112" s="328"/>
      <c r="D112" s="329"/>
      <c r="E112" s="376"/>
      <c r="F112" s="336"/>
    </row>
    <row r="113" spans="1:6" x14ac:dyDescent="0.25">
      <c r="A113" s="342" t="s">
        <v>21</v>
      </c>
      <c r="B113" s="343" t="s">
        <v>20</v>
      </c>
      <c r="C113" s="344"/>
      <c r="D113" s="345"/>
      <c r="E113" s="377"/>
      <c r="F113" s="332"/>
    </row>
    <row r="114" spans="1:6" x14ac:dyDescent="0.25">
      <c r="A114" s="342"/>
      <c r="B114" s="343"/>
      <c r="C114" s="344"/>
      <c r="D114" s="345"/>
      <c r="E114" s="377"/>
      <c r="F114" s="332"/>
    </row>
    <row r="115" spans="1:6" x14ac:dyDescent="0.25">
      <c r="A115" s="346" t="s">
        <v>32</v>
      </c>
      <c r="B115" s="338" t="s">
        <v>40</v>
      </c>
      <c r="C115" s="248">
        <v>1</v>
      </c>
      <c r="D115" s="347" t="s">
        <v>5</v>
      </c>
      <c r="E115" s="1"/>
      <c r="F115" s="307">
        <f>C115*E115</f>
        <v>0</v>
      </c>
    </row>
    <row r="116" spans="1:6" x14ac:dyDescent="0.25">
      <c r="A116" s="346" t="s">
        <v>32</v>
      </c>
      <c r="B116" s="338" t="s">
        <v>39</v>
      </c>
      <c r="C116" s="248">
        <v>2</v>
      </c>
      <c r="D116" s="347" t="s">
        <v>5</v>
      </c>
      <c r="E116" s="1"/>
      <c r="F116" s="307">
        <f t="shared" ref="F116:F119" si="3">C116*E116</f>
        <v>0</v>
      </c>
    </row>
    <row r="117" spans="1:6" x14ac:dyDescent="0.25">
      <c r="A117" s="348" t="s">
        <v>32</v>
      </c>
      <c r="B117" s="338" t="s">
        <v>38</v>
      </c>
      <c r="C117" s="248">
        <v>1</v>
      </c>
      <c r="D117" s="347" t="s">
        <v>5</v>
      </c>
      <c r="E117" s="1"/>
      <c r="F117" s="307">
        <f t="shared" si="3"/>
        <v>0</v>
      </c>
    </row>
    <row r="118" spans="1:6" x14ac:dyDescent="0.25">
      <c r="A118" s="348" t="s">
        <v>32</v>
      </c>
      <c r="B118" s="338" t="s">
        <v>37</v>
      </c>
      <c r="C118" s="248">
        <v>4</v>
      </c>
      <c r="D118" s="347" t="s">
        <v>5</v>
      </c>
      <c r="E118" s="1"/>
      <c r="F118" s="307">
        <f t="shared" si="3"/>
        <v>0</v>
      </c>
    </row>
    <row r="119" spans="1:6" x14ac:dyDescent="0.25">
      <c r="A119" s="348" t="s">
        <v>32</v>
      </c>
      <c r="B119" s="338" t="s">
        <v>36</v>
      </c>
      <c r="C119" s="349">
        <v>1</v>
      </c>
      <c r="D119" s="347" t="s">
        <v>5</v>
      </c>
      <c r="E119" s="1"/>
      <c r="F119" s="307">
        <f t="shared" si="3"/>
        <v>0</v>
      </c>
    </row>
    <row r="120" spans="1:6" x14ac:dyDescent="0.25">
      <c r="A120" s="348"/>
      <c r="B120" s="334"/>
      <c r="C120" s="248"/>
      <c r="D120" s="335"/>
      <c r="E120" s="377"/>
      <c r="F120" s="332"/>
    </row>
    <row r="121" spans="1:6" x14ac:dyDescent="0.25">
      <c r="A121" s="342"/>
      <c r="B121" s="350" t="s">
        <v>35</v>
      </c>
      <c r="C121" s="344"/>
      <c r="D121" s="345"/>
      <c r="E121" s="377"/>
      <c r="F121" s="336">
        <f>SUM(F115:F119)</f>
        <v>0</v>
      </c>
    </row>
    <row r="122" spans="1:6" x14ac:dyDescent="0.25">
      <c r="A122" s="342"/>
      <c r="B122" s="350"/>
      <c r="C122" s="344"/>
      <c r="D122" s="345"/>
      <c r="E122" s="377"/>
      <c r="F122" s="330"/>
    </row>
    <row r="123" spans="1:6" x14ac:dyDescent="0.25">
      <c r="A123" s="229" t="s">
        <v>19</v>
      </c>
      <c r="B123" s="255" t="s">
        <v>18</v>
      </c>
      <c r="C123" s="230"/>
      <c r="D123" s="211"/>
      <c r="E123" s="378"/>
      <c r="F123" s="351"/>
    </row>
    <row r="124" spans="1:6" x14ac:dyDescent="0.25">
      <c r="A124" s="213"/>
      <c r="B124" s="309"/>
      <c r="C124" s="214"/>
      <c r="D124" s="203"/>
      <c r="E124" s="379"/>
      <c r="F124" s="220"/>
    </row>
    <row r="125" spans="1:6" ht="25.5" x14ac:dyDescent="0.25">
      <c r="A125" s="235" t="s">
        <v>32</v>
      </c>
      <c r="B125" s="309" t="s">
        <v>34</v>
      </c>
      <c r="C125" s="214">
        <v>1</v>
      </c>
      <c r="D125" s="200" t="s">
        <v>5</v>
      </c>
      <c r="E125" s="1"/>
      <c r="F125" s="307">
        <f>C125*E125</f>
        <v>0</v>
      </c>
    </row>
    <row r="126" spans="1:6" ht="25.5" x14ac:dyDescent="0.25">
      <c r="A126" s="235" t="s">
        <v>32</v>
      </c>
      <c r="B126" s="309" t="s">
        <v>33</v>
      </c>
      <c r="C126" s="214">
        <v>1</v>
      </c>
      <c r="D126" s="200" t="s">
        <v>5</v>
      </c>
      <c r="E126" s="1"/>
      <c r="F126" s="307">
        <f t="shared" ref="F126:F127" si="4">C126*E126</f>
        <v>0</v>
      </c>
    </row>
    <row r="127" spans="1:6" ht="38.25" x14ac:dyDescent="0.25">
      <c r="A127" s="213" t="s">
        <v>32</v>
      </c>
      <c r="B127" s="309" t="s">
        <v>31</v>
      </c>
      <c r="C127" s="244">
        <v>4</v>
      </c>
      <c r="D127" s="245" t="s">
        <v>30</v>
      </c>
      <c r="E127" s="1"/>
      <c r="F127" s="307">
        <f t="shared" si="4"/>
        <v>0</v>
      </c>
    </row>
    <row r="128" spans="1:6" x14ac:dyDescent="0.25">
      <c r="A128" s="213"/>
      <c r="B128" s="309"/>
      <c r="C128" s="214"/>
      <c r="D128" s="203"/>
      <c r="E128" s="379"/>
      <c r="F128" s="220"/>
    </row>
    <row r="129" spans="1:6" x14ac:dyDescent="0.25">
      <c r="A129" s="229"/>
      <c r="B129" s="294" t="s">
        <v>29</v>
      </c>
      <c r="C129" s="230"/>
      <c r="D129" s="211"/>
      <c r="E129" s="378"/>
      <c r="F129" s="352">
        <f>SUM(F125:F127)</f>
        <v>0</v>
      </c>
    </row>
    <row r="130" spans="1:6" x14ac:dyDescent="0.25">
      <c r="A130" s="297"/>
      <c r="B130" s="298"/>
      <c r="C130" s="244"/>
      <c r="D130" s="305"/>
      <c r="E130" s="377"/>
      <c r="F130" s="332"/>
    </row>
    <row r="131" spans="1:6" x14ac:dyDescent="0.25">
      <c r="A131" s="297"/>
      <c r="B131" s="333" t="s">
        <v>28</v>
      </c>
      <c r="C131" s="244"/>
      <c r="D131" s="305"/>
      <c r="E131" s="377"/>
      <c r="F131" s="332"/>
    </row>
    <row r="132" spans="1:6" x14ac:dyDescent="0.25">
      <c r="A132" s="297"/>
      <c r="B132" s="298"/>
      <c r="C132" s="244"/>
      <c r="D132" s="305"/>
      <c r="E132" s="377" t="str">
        <f>IF(AND(ISNUMBER(#REF!),ISNUMBER(#REF!)),ROUND((#REF!*#REF!+#REF!*#REF!*#REF!)*(1+#REF!)*#REF!*#REF!*#REF!,2)," ")</f>
        <v xml:space="preserve"> </v>
      </c>
      <c r="F132" s="332"/>
    </row>
    <row r="133" spans="1:6" x14ac:dyDescent="0.25">
      <c r="A133" s="327" t="s">
        <v>27</v>
      </c>
      <c r="B133" s="333" t="s">
        <v>26</v>
      </c>
      <c r="C133" s="344">
        <v>1</v>
      </c>
      <c r="D133" s="353" t="s">
        <v>5</v>
      </c>
      <c r="E133" s="377"/>
      <c r="F133" s="336">
        <f>F70</f>
        <v>0</v>
      </c>
    </row>
    <row r="134" spans="1:6" x14ac:dyDescent="0.25">
      <c r="A134" s="327" t="s">
        <v>25</v>
      </c>
      <c r="B134" s="333" t="s">
        <v>24</v>
      </c>
      <c r="C134" s="344">
        <v>1</v>
      </c>
      <c r="D134" s="353" t="s">
        <v>5</v>
      </c>
      <c r="E134" s="377"/>
      <c r="F134" s="336">
        <f>F81</f>
        <v>0</v>
      </c>
    </row>
    <row r="135" spans="1:6" ht="25.5" x14ac:dyDescent="0.25">
      <c r="A135" s="327" t="s">
        <v>23</v>
      </c>
      <c r="B135" s="354" t="s">
        <v>22</v>
      </c>
      <c r="C135" s="344">
        <v>1</v>
      </c>
      <c r="D135" s="353" t="s">
        <v>5</v>
      </c>
      <c r="E135" s="377"/>
      <c r="F135" s="336">
        <f>F110</f>
        <v>0</v>
      </c>
    </row>
    <row r="136" spans="1:6" x14ac:dyDescent="0.25">
      <c r="A136" s="327" t="s">
        <v>21</v>
      </c>
      <c r="B136" s="333" t="s">
        <v>20</v>
      </c>
      <c r="C136" s="344">
        <v>1</v>
      </c>
      <c r="D136" s="353" t="s">
        <v>5</v>
      </c>
      <c r="E136" s="377"/>
      <c r="F136" s="336">
        <f>F121</f>
        <v>0</v>
      </c>
    </row>
    <row r="137" spans="1:6" x14ac:dyDescent="0.25">
      <c r="A137" s="327" t="s">
        <v>19</v>
      </c>
      <c r="B137" s="333" t="s">
        <v>18</v>
      </c>
      <c r="C137" s="344">
        <v>1</v>
      </c>
      <c r="D137" s="353" t="s">
        <v>5</v>
      </c>
      <c r="E137" s="377"/>
      <c r="F137" s="336">
        <f>F129</f>
        <v>0</v>
      </c>
    </row>
    <row r="138" spans="1:6" x14ac:dyDescent="0.25">
      <c r="A138" s="327" t="s">
        <v>17</v>
      </c>
      <c r="B138" s="355" t="s">
        <v>16</v>
      </c>
      <c r="C138" s="344">
        <v>1</v>
      </c>
      <c r="D138" s="353" t="s">
        <v>5</v>
      </c>
      <c r="E138" s="380"/>
      <c r="F138" s="384"/>
    </row>
    <row r="139" spans="1:6" x14ac:dyDescent="0.25">
      <c r="A139" s="327" t="s">
        <v>15</v>
      </c>
      <c r="B139" s="355" t="s">
        <v>14</v>
      </c>
      <c r="C139" s="344">
        <v>1</v>
      </c>
      <c r="D139" s="353" t="s">
        <v>5</v>
      </c>
      <c r="E139" s="380"/>
      <c r="F139" s="551">
        <f>+(F133+F134+F135+F136+F137)*0.1</f>
        <v>0</v>
      </c>
    </row>
    <row r="140" spans="1:6" ht="38.25" x14ac:dyDescent="0.25">
      <c r="A140" s="327" t="s">
        <v>13</v>
      </c>
      <c r="B140" s="355" t="s">
        <v>12</v>
      </c>
      <c r="C140" s="344">
        <v>1</v>
      </c>
      <c r="D140" s="353" t="s">
        <v>5</v>
      </c>
      <c r="E140" s="380"/>
      <c r="F140" s="384"/>
    </row>
    <row r="141" spans="1:6" ht="102" x14ac:dyDescent="0.25">
      <c r="A141" s="327" t="s">
        <v>11</v>
      </c>
      <c r="B141" s="355" t="s">
        <v>10</v>
      </c>
      <c r="C141" s="344">
        <v>1</v>
      </c>
      <c r="D141" s="353" t="s">
        <v>5</v>
      </c>
      <c r="E141" s="380"/>
      <c r="F141" s="384"/>
    </row>
    <row r="142" spans="1:6" x14ac:dyDescent="0.25">
      <c r="A142" s="327" t="s">
        <v>9</v>
      </c>
      <c r="B142" s="355" t="s">
        <v>8</v>
      </c>
      <c r="C142" s="344">
        <v>1</v>
      </c>
      <c r="D142" s="353" t="s">
        <v>5</v>
      </c>
      <c r="E142" s="380"/>
      <c r="F142" s="384"/>
    </row>
    <row r="143" spans="1:6" x14ac:dyDescent="0.25">
      <c r="A143" s="327" t="s">
        <v>7</v>
      </c>
      <c r="B143" s="355" t="s">
        <v>6</v>
      </c>
      <c r="C143" s="344">
        <v>1</v>
      </c>
      <c r="D143" s="353" t="s">
        <v>5</v>
      </c>
      <c r="E143" s="380"/>
      <c r="F143" s="384"/>
    </row>
    <row r="144" spans="1:6" x14ac:dyDescent="0.25">
      <c r="A144" s="356"/>
      <c r="B144" s="357"/>
      <c r="C144" s="358"/>
      <c r="D144" s="359"/>
      <c r="E144" s="372"/>
      <c r="F144" s="360"/>
    </row>
    <row r="145" spans="1:6" x14ac:dyDescent="0.25">
      <c r="A145" s="361"/>
      <c r="B145" s="362"/>
      <c r="C145" s="362"/>
      <c r="D145" s="363"/>
      <c r="E145" s="381"/>
      <c r="F145" s="364"/>
    </row>
    <row r="146" spans="1:6" x14ac:dyDescent="0.25">
      <c r="A146" s="365"/>
      <c r="B146" s="366" t="s">
        <v>4</v>
      </c>
      <c r="C146" s="366"/>
      <c r="D146" s="367"/>
      <c r="E146" s="382" t="s">
        <v>3</v>
      </c>
      <c r="F146" s="368">
        <f>SUM(F133:F143)</f>
        <v>0</v>
      </c>
    </row>
    <row r="147" spans="1:6" x14ac:dyDescent="0.25">
      <c r="A147" s="290"/>
      <c r="B147" s="285"/>
      <c r="C147" s="285"/>
      <c r="D147" s="291"/>
      <c r="E147" s="372"/>
      <c r="F147" s="292" t="str">
        <f>IF(AND(ISNUMBER(C147),ISNUMBER(E147)),C147*E147," ")</f>
        <v xml:space="preserve"> </v>
      </c>
    </row>
    <row r="148" spans="1:6" x14ac:dyDescent="0.25">
      <c r="A148" s="290"/>
      <c r="B148" s="285"/>
      <c r="C148" s="285"/>
      <c r="D148" s="291"/>
      <c r="E148" s="372"/>
      <c r="F148" s="292" t="str">
        <f>IF(AND(ISNUMBER(C148),ISNUMBER(E148)),C148*E148," ")</f>
        <v xml:space="preserve"> </v>
      </c>
    </row>
    <row r="149" spans="1:6" x14ac:dyDescent="0.25">
      <c r="A149" s="284"/>
      <c r="B149" s="285"/>
      <c r="C149" s="282"/>
      <c r="D149" s="282"/>
      <c r="E149" s="369"/>
      <c r="F149" s="283"/>
    </row>
    <row r="150" spans="1:6" x14ac:dyDescent="0.25">
      <c r="A150" s="284"/>
      <c r="B150" s="285"/>
      <c r="C150" s="282"/>
      <c r="D150" s="282"/>
      <c r="E150" s="369"/>
      <c r="F150" s="283"/>
    </row>
  </sheetData>
  <sheetProtection algorithmName="SHA-512" hashValue="Ms/WtRhtSczwC5bka4xMOExg+6WVlm5wU0A13J/cSnZ+BOz0qO02+4HKVRgveMfN5MbA2F2sBIMmrLa2QidhBw==" saltValue="Dwy+5T+V5rTlXuZj2b6m0w==" spinCount="100000" sheet="1" objects="1" scenarios="1"/>
  <conditionalFormatting sqref="E144:E145 E130:E136 E147:E150 E70:E71 E3:E6">
    <cfRule type="cellIs" dxfId="23" priority="45" stopIfTrue="1" operator="equal">
      <formula>F3</formula>
    </cfRule>
  </conditionalFormatting>
  <conditionalFormatting sqref="E69">
    <cfRule type="cellIs" dxfId="22" priority="31" stopIfTrue="1" operator="equal">
      <formula>F69</formula>
    </cfRule>
  </conditionalFormatting>
  <conditionalFormatting sqref="E75:E79">
    <cfRule type="cellIs" dxfId="21" priority="30" stopIfTrue="1" operator="equal">
      <formula>F75</formula>
    </cfRule>
  </conditionalFormatting>
  <conditionalFormatting sqref="E74 E80 E109 E83:E86 E112 E9:E10">
    <cfRule type="cellIs" dxfId="20" priority="44" stopIfTrue="1" operator="equal">
      <formula>F9</formula>
    </cfRule>
  </conditionalFormatting>
  <conditionalFormatting sqref="E72:E73">
    <cfRule type="cellIs" dxfId="19" priority="43" stopIfTrue="1" operator="equal">
      <formula>F72</formula>
    </cfRule>
  </conditionalFormatting>
  <conditionalFormatting sqref="E81:E82">
    <cfRule type="cellIs" dxfId="18" priority="38" stopIfTrue="1" operator="equal">
      <formula>F81</formula>
    </cfRule>
  </conditionalFormatting>
  <conditionalFormatting sqref="E110:E111">
    <cfRule type="cellIs" dxfId="17" priority="37" stopIfTrue="1" operator="equal">
      <formula>F110</formula>
    </cfRule>
  </conditionalFormatting>
  <conditionalFormatting sqref="E137">
    <cfRule type="cellIs" dxfId="16" priority="17" stopIfTrue="1" operator="equal">
      <formula>F137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>
    <tabColor rgb="FF00B0F0"/>
  </sheetPr>
  <dimension ref="A1:F86"/>
  <sheetViews>
    <sheetView view="pageLayout" topLeftCell="A7" zoomScaleNormal="100" zoomScaleSheetLayoutView="100" workbookViewId="0">
      <selection activeCell="G31" sqref="G31"/>
    </sheetView>
  </sheetViews>
  <sheetFormatPr defaultRowHeight="12.75" x14ac:dyDescent="0.2"/>
  <cols>
    <col min="1" max="1" width="6.140625" style="203" customWidth="1"/>
    <col min="2" max="2" width="36" style="199" customWidth="1"/>
    <col min="3" max="3" width="5.42578125" style="199" customWidth="1"/>
    <col min="4" max="4" width="10" style="200" customWidth="1"/>
    <col min="5" max="5" width="12.7109375" style="475" customWidth="1"/>
    <col min="6" max="6" width="14.85546875" style="199" customWidth="1"/>
    <col min="7" max="16384" width="9.140625" style="199"/>
  </cols>
  <sheetData>
    <row r="1" spans="1:6" ht="14.25" x14ac:dyDescent="0.2">
      <c r="B1" s="204"/>
      <c r="E1" s="267"/>
      <c r="F1" s="201"/>
    </row>
    <row r="2" spans="1:6" ht="15.75" x14ac:dyDescent="0.25">
      <c r="A2" s="90"/>
      <c r="B2" s="55"/>
      <c r="C2" s="88"/>
      <c r="D2" s="88"/>
      <c r="E2" s="25"/>
      <c r="F2" s="132"/>
    </row>
    <row r="3" spans="1:6" ht="15.75" x14ac:dyDescent="0.25">
      <c r="A3" s="85" t="s">
        <v>340</v>
      </c>
      <c r="B3" s="53" t="s">
        <v>339</v>
      </c>
      <c r="C3" s="86" t="s">
        <v>338</v>
      </c>
      <c r="D3" s="86" t="s">
        <v>337</v>
      </c>
      <c r="E3" s="460" t="s">
        <v>336</v>
      </c>
      <c r="F3" s="385" t="s">
        <v>335</v>
      </c>
    </row>
    <row r="4" spans="1:6" s="386" customFormat="1" ht="16.5" customHeight="1" x14ac:dyDescent="0.25">
      <c r="A4" s="89"/>
      <c r="B4" s="58"/>
      <c r="C4" s="88"/>
      <c r="D4" s="91"/>
      <c r="E4" s="25"/>
      <c r="F4" s="132"/>
    </row>
    <row r="5" spans="1:6" ht="15.75" x14ac:dyDescent="0.25">
      <c r="A5" s="387" t="s">
        <v>143</v>
      </c>
      <c r="B5" s="388" t="s">
        <v>142</v>
      </c>
      <c r="C5" s="179"/>
      <c r="D5" s="389"/>
      <c r="E5" s="461"/>
      <c r="F5" s="390"/>
    </row>
    <row r="6" spans="1:6" s="232" customFormat="1" ht="15.75" x14ac:dyDescent="0.25">
      <c r="A6" s="90"/>
      <c r="B6" s="74"/>
      <c r="C6" s="88"/>
      <c r="D6" s="91"/>
      <c r="E6" s="25"/>
      <c r="F6" s="132"/>
    </row>
    <row r="7" spans="1:6" ht="15.75" x14ac:dyDescent="0.25">
      <c r="A7" s="89">
        <v>1</v>
      </c>
      <c r="B7" s="58" t="s">
        <v>547</v>
      </c>
      <c r="C7" s="90" t="s">
        <v>175</v>
      </c>
      <c r="D7" s="91">
        <v>12</v>
      </c>
      <c r="E7" s="25"/>
      <c r="F7" s="132">
        <f>D7*E7</f>
        <v>0</v>
      </c>
    </row>
    <row r="8" spans="1:6" ht="15.75" x14ac:dyDescent="0.25">
      <c r="A8" s="90"/>
      <c r="B8" s="55"/>
      <c r="C8" s="88"/>
      <c r="D8" s="88"/>
      <c r="E8" s="25"/>
      <c r="F8" s="132"/>
    </row>
    <row r="9" spans="1:6" s="232" customFormat="1" ht="16.5" customHeight="1" x14ac:dyDescent="0.25">
      <c r="A9" s="89">
        <v>2</v>
      </c>
      <c r="B9" s="58" t="s">
        <v>546</v>
      </c>
      <c r="C9" s="90" t="s">
        <v>175</v>
      </c>
      <c r="D9" s="91">
        <v>8</v>
      </c>
      <c r="E9" s="25"/>
      <c r="F9" s="132">
        <f>D9*E9</f>
        <v>0</v>
      </c>
    </row>
    <row r="10" spans="1:6" ht="15.75" x14ac:dyDescent="0.25">
      <c r="A10" s="90"/>
      <c r="B10" s="55"/>
      <c r="C10" s="88"/>
      <c r="D10" s="88"/>
      <c r="E10" s="25"/>
      <c r="F10" s="132"/>
    </row>
    <row r="11" spans="1:6" ht="16.5" x14ac:dyDescent="0.3">
      <c r="A11" s="181">
        <v>3</v>
      </c>
      <c r="B11" s="391" t="s">
        <v>545</v>
      </c>
      <c r="C11" s="392"/>
      <c r="D11" s="392"/>
      <c r="E11" s="462"/>
      <c r="F11" s="392"/>
    </row>
    <row r="12" spans="1:6" ht="16.5" x14ac:dyDescent="0.3">
      <c r="A12" s="181"/>
      <c r="B12" s="391" t="s">
        <v>544</v>
      </c>
      <c r="C12" s="391" t="s">
        <v>187</v>
      </c>
      <c r="D12" s="393">
        <f>170+130+150+115+185</f>
        <v>750</v>
      </c>
      <c r="E12" s="26"/>
      <c r="F12" s="394">
        <f>(D12*E12)</f>
        <v>0</v>
      </c>
    </row>
    <row r="13" spans="1:6" ht="16.5" x14ac:dyDescent="0.3">
      <c r="A13" s="181"/>
      <c r="B13" s="391"/>
      <c r="C13" s="391"/>
      <c r="D13" s="393"/>
      <c r="E13" s="26"/>
      <c r="F13" s="394"/>
    </row>
    <row r="14" spans="1:6" s="225" customFormat="1" ht="15.75" x14ac:dyDescent="0.2">
      <c r="A14" s="89">
        <v>4</v>
      </c>
      <c r="B14" s="90" t="s">
        <v>543</v>
      </c>
      <c r="C14" s="90"/>
      <c r="D14" s="91"/>
      <c r="E14" s="19"/>
      <c r="F14" s="92"/>
    </row>
    <row r="15" spans="1:6" s="225" customFormat="1" ht="15.75" x14ac:dyDescent="0.2">
      <c r="A15" s="88"/>
      <c r="B15" s="90" t="s">
        <v>542</v>
      </c>
      <c r="C15" s="90" t="s">
        <v>187</v>
      </c>
      <c r="D15" s="91">
        <f>D12</f>
        <v>750</v>
      </c>
      <c r="E15" s="25"/>
      <c r="F15" s="132">
        <f>D15*E15</f>
        <v>0</v>
      </c>
    </row>
    <row r="16" spans="1:6" s="232" customFormat="1" ht="15.75" x14ac:dyDescent="0.2">
      <c r="A16" s="88"/>
      <c r="B16" s="90"/>
      <c r="C16" s="90"/>
      <c r="D16" s="91"/>
      <c r="E16" s="25"/>
      <c r="F16" s="132"/>
    </row>
    <row r="17" spans="1:6" s="232" customFormat="1" ht="15.75" x14ac:dyDescent="0.2">
      <c r="A17" s="89">
        <v>5</v>
      </c>
      <c r="B17" s="90" t="s">
        <v>541</v>
      </c>
      <c r="C17" s="395"/>
      <c r="D17" s="395"/>
      <c r="E17" s="463"/>
      <c r="F17" s="395"/>
    </row>
    <row r="18" spans="1:6" s="232" customFormat="1" ht="15.75" x14ac:dyDescent="0.2">
      <c r="A18" s="106"/>
      <c r="B18" s="90" t="s">
        <v>540</v>
      </c>
      <c r="C18" s="395"/>
      <c r="D18" s="395"/>
      <c r="E18" s="463"/>
      <c r="F18" s="395"/>
    </row>
    <row r="19" spans="1:6" s="232" customFormat="1" ht="15.75" x14ac:dyDescent="0.2">
      <c r="A19" s="89"/>
      <c r="B19" s="90" t="s">
        <v>539</v>
      </c>
      <c r="C19" s="88"/>
      <c r="D19" s="88"/>
      <c r="E19" s="21"/>
      <c r="F19" s="88"/>
    </row>
    <row r="20" spans="1:6" ht="15.75" x14ac:dyDescent="0.2">
      <c r="A20" s="89"/>
      <c r="B20" s="90" t="s">
        <v>538</v>
      </c>
      <c r="C20" s="90"/>
      <c r="D20" s="91"/>
      <c r="E20" s="19"/>
      <c r="F20" s="92"/>
    </row>
    <row r="21" spans="1:6" ht="15.75" x14ac:dyDescent="0.2">
      <c r="A21" s="89"/>
      <c r="B21" s="90" t="s">
        <v>537</v>
      </c>
      <c r="C21" s="90" t="s">
        <v>187</v>
      </c>
      <c r="D21" s="91">
        <f>D12</f>
        <v>750</v>
      </c>
      <c r="E21" s="19"/>
      <c r="F21" s="92">
        <f>(D21*E21)</f>
        <v>0</v>
      </c>
    </row>
    <row r="22" spans="1:6" ht="27" customHeight="1" x14ac:dyDescent="0.2">
      <c r="A22" s="89"/>
      <c r="B22" s="90"/>
      <c r="C22" s="90"/>
      <c r="D22" s="91"/>
      <c r="E22" s="19"/>
      <c r="F22" s="92"/>
    </row>
    <row r="23" spans="1:6" ht="15.75" x14ac:dyDescent="0.2">
      <c r="A23" s="89">
        <v>6</v>
      </c>
      <c r="B23" s="90" t="s">
        <v>536</v>
      </c>
      <c r="C23" s="88"/>
      <c r="D23" s="91"/>
      <c r="E23" s="19"/>
      <c r="F23" s="92"/>
    </row>
    <row r="24" spans="1:6" ht="15.75" x14ac:dyDescent="0.2">
      <c r="A24" s="90"/>
      <c r="B24" s="166" t="s">
        <v>535</v>
      </c>
      <c r="C24" s="90"/>
      <c r="D24" s="91"/>
      <c r="E24" s="19"/>
      <c r="F24" s="92"/>
    </row>
    <row r="25" spans="1:6" s="232" customFormat="1" ht="15.75" x14ac:dyDescent="0.2">
      <c r="A25" s="90"/>
      <c r="B25" s="166" t="s">
        <v>534</v>
      </c>
      <c r="C25" s="90" t="s">
        <v>5</v>
      </c>
      <c r="D25" s="91">
        <v>1</v>
      </c>
      <c r="E25" s="19"/>
      <c r="F25" s="92">
        <f>(D25*E25)</f>
        <v>0</v>
      </c>
    </row>
    <row r="26" spans="1:6" s="232" customFormat="1" ht="15.75" x14ac:dyDescent="0.25">
      <c r="A26" s="90"/>
      <c r="B26" s="55"/>
      <c r="C26" s="88"/>
      <c r="D26" s="396"/>
      <c r="E26" s="464"/>
      <c r="F26" s="397"/>
    </row>
    <row r="27" spans="1:6" s="232" customFormat="1" ht="16.5" thickBot="1" x14ac:dyDescent="0.3">
      <c r="A27" s="398" t="s">
        <v>143</v>
      </c>
      <c r="B27" s="399" t="s">
        <v>533</v>
      </c>
      <c r="C27" s="400" t="s">
        <v>140</v>
      </c>
      <c r="D27" s="401"/>
      <c r="E27" s="465"/>
      <c r="F27" s="402">
        <f>SUM(F7:F25)</f>
        <v>0</v>
      </c>
    </row>
    <row r="28" spans="1:6" s="232" customFormat="1" ht="15.75" x14ac:dyDescent="0.25">
      <c r="A28" s="55"/>
      <c r="B28" s="55"/>
      <c r="C28" s="88"/>
      <c r="D28" s="396"/>
      <c r="E28" s="464"/>
      <c r="F28" s="397"/>
    </row>
    <row r="29" spans="1:6" s="232" customFormat="1" x14ac:dyDescent="0.2">
      <c r="A29" s="403"/>
      <c r="B29" s="404"/>
      <c r="C29" s="405"/>
      <c r="D29" s="403"/>
      <c r="E29" s="466"/>
      <c r="F29" s="407"/>
    </row>
    <row r="30" spans="1:6" s="232" customFormat="1" ht="15" x14ac:dyDescent="0.25">
      <c r="A30" s="408"/>
      <c r="B30" s="404"/>
      <c r="C30" s="404"/>
      <c r="D30" s="404"/>
      <c r="E30" s="30"/>
      <c r="F30" s="409"/>
    </row>
    <row r="31" spans="1:6" s="232" customFormat="1" ht="15" x14ac:dyDescent="0.25">
      <c r="A31" s="408"/>
      <c r="B31" s="404"/>
      <c r="C31" s="404"/>
      <c r="D31" s="404"/>
      <c r="E31" s="30"/>
      <c r="F31" s="409"/>
    </row>
    <row r="32" spans="1:6" s="232" customFormat="1" ht="26.25" customHeight="1" x14ac:dyDescent="0.25">
      <c r="A32" s="410"/>
      <c r="B32" s="411"/>
      <c r="C32" s="412"/>
      <c r="D32" s="413"/>
      <c r="E32" s="30"/>
      <c r="F32" s="409"/>
    </row>
    <row r="33" spans="1:6" s="232" customFormat="1" ht="26.25" customHeight="1" x14ac:dyDescent="0.25">
      <c r="A33" s="410"/>
      <c r="B33" s="411"/>
      <c r="C33" s="412"/>
      <c r="D33" s="413"/>
      <c r="E33" s="30"/>
      <c r="F33" s="409"/>
    </row>
    <row r="34" spans="1:6" s="232" customFormat="1" ht="15" x14ac:dyDescent="0.25">
      <c r="A34" s="410"/>
      <c r="B34" s="411"/>
      <c r="C34" s="412"/>
      <c r="D34" s="413"/>
      <c r="E34" s="30"/>
      <c r="F34" s="409"/>
    </row>
    <row r="35" spans="1:6" s="232" customFormat="1" ht="15" x14ac:dyDescent="0.25">
      <c r="A35" s="410"/>
      <c r="B35" s="411"/>
      <c r="C35" s="412"/>
      <c r="D35" s="413"/>
      <c r="E35" s="30"/>
      <c r="F35" s="409"/>
    </row>
    <row r="36" spans="1:6" s="232" customFormat="1" ht="15" x14ac:dyDescent="0.25">
      <c r="A36" s="410"/>
      <c r="B36" s="414"/>
      <c r="C36" s="412"/>
      <c r="D36" s="413"/>
      <c r="E36" s="30"/>
      <c r="F36" s="409"/>
    </row>
    <row r="37" spans="1:6" s="232" customFormat="1" ht="15" x14ac:dyDescent="0.25">
      <c r="A37" s="415"/>
      <c r="B37" s="416"/>
      <c r="C37" s="412"/>
      <c r="D37" s="413"/>
      <c r="E37" s="30"/>
      <c r="F37" s="409"/>
    </row>
    <row r="38" spans="1:6" s="232" customFormat="1" x14ac:dyDescent="0.2">
      <c r="A38" s="417"/>
      <c r="B38" s="416"/>
      <c r="C38" s="418"/>
      <c r="D38" s="419"/>
      <c r="E38" s="466"/>
      <c r="F38" s="407"/>
    </row>
    <row r="39" spans="1:6" s="232" customFormat="1" x14ac:dyDescent="0.2">
      <c r="A39" s="420"/>
      <c r="B39" s="421"/>
      <c r="C39" s="421"/>
      <c r="D39" s="420"/>
      <c r="E39" s="466"/>
      <c r="F39" s="407"/>
    </row>
    <row r="40" spans="1:6" s="232" customFormat="1" x14ac:dyDescent="0.2">
      <c r="A40" s="420"/>
      <c r="B40" s="421"/>
      <c r="C40" s="421"/>
      <c r="D40" s="420"/>
      <c r="E40" s="467"/>
      <c r="F40" s="407"/>
    </row>
    <row r="41" spans="1:6" s="232" customFormat="1" x14ac:dyDescent="0.2">
      <c r="A41" s="420"/>
      <c r="B41" s="421"/>
      <c r="C41" s="421"/>
      <c r="D41" s="420"/>
      <c r="E41" s="466"/>
      <c r="F41" s="407"/>
    </row>
    <row r="42" spans="1:6" s="232" customFormat="1" x14ac:dyDescent="0.2">
      <c r="A42" s="420"/>
      <c r="B42" s="422"/>
      <c r="C42" s="421"/>
      <c r="D42" s="420"/>
      <c r="E42" s="466"/>
      <c r="F42" s="406"/>
    </row>
    <row r="43" spans="1:6" x14ac:dyDescent="0.2">
      <c r="A43" s="423"/>
      <c r="B43" s="424"/>
      <c r="C43" s="405"/>
      <c r="D43" s="424"/>
      <c r="E43" s="466"/>
      <c r="F43" s="406"/>
    </row>
    <row r="44" spans="1:6" x14ac:dyDescent="0.2">
      <c r="A44" s="403"/>
      <c r="B44" s="404"/>
      <c r="C44" s="405"/>
      <c r="D44" s="403"/>
      <c r="E44" s="466"/>
      <c r="F44" s="406"/>
    </row>
    <row r="45" spans="1:6" ht="15" x14ac:dyDescent="0.25">
      <c r="A45" s="403"/>
      <c r="B45" s="404"/>
      <c r="C45" s="404"/>
      <c r="D45" s="424"/>
      <c r="E45" s="30"/>
      <c r="F45" s="409"/>
    </row>
    <row r="46" spans="1:6" ht="15" x14ac:dyDescent="0.25">
      <c r="A46" s="403"/>
      <c r="B46" s="404"/>
      <c r="C46" s="404"/>
      <c r="D46" s="424"/>
      <c r="E46" s="30"/>
      <c r="F46" s="409"/>
    </row>
    <row r="47" spans="1:6" ht="15" x14ac:dyDescent="0.25">
      <c r="A47" s="423"/>
      <c r="B47" s="425"/>
      <c r="C47" s="404"/>
      <c r="D47" s="426"/>
      <c r="E47" s="30"/>
      <c r="F47" s="409"/>
    </row>
    <row r="48" spans="1:6" ht="15" x14ac:dyDescent="0.25">
      <c r="A48" s="423"/>
      <c r="B48" s="404"/>
      <c r="C48" s="405"/>
      <c r="D48" s="424"/>
      <c r="E48" s="30"/>
      <c r="F48" s="409"/>
    </row>
    <row r="49" spans="1:6" ht="15" x14ac:dyDescent="0.25">
      <c r="A49" s="427"/>
      <c r="B49" s="428"/>
      <c r="C49" s="429"/>
      <c r="D49" s="430"/>
      <c r="E49" s="30"/>
      <c r="F49" s="409"/>
    </row>
    <row r="50" spans="1:6" ht="15" x14ac:dyDescent="0.25">
      <c r="A50" s="427"/>
      <c r="B50" s="428"/>
      <c r="C50" s="429"/>
      <c r="D50" s="430"/>
      <c r="E50" s="30"/>
      <c r="F50" s="409"/>
    </row>
    <row r="51" spans="1:6" ht="15" x14ac:dyDescent="0.25">
      <c r="A51" s="417"/>
      <c r="B51" s="431"/>
      <c r="C51" s="418"/>
      <c r="D51" s="419"/>
      <c r="E51" s="30"/>
      <c r="F51" s="409"/>
    </row>
    <row r="52" spans="1:6" ht="15" x14ac:dyDescent="0.25">
      <c r="A52" s="417"/>
      <c r="B52" s="431"/>
      <c r="C52" s="418"/>
      <c r="D52" s="419"/>
      <c r="E52" s="30"/>
      <c r="F52" s="409"/>
    </row>
    <row r="53" spans="1:6" ht="15" x14ac:dyDescent="0.25">
      <c r="A53" s="417"/>
      <c r="B53" s="431"/>
      <c r="C53" s="418"/>
      <c r="D53" s="419"/>
      <c r="E53" s="30"/>
      <c r="F53" s="409"/>
    </row>
    <row r="54" spans="1:6" ht="15" x14ac:dyDescent="0.25">
      <c r="A54" s="403"/>
      <c r="B54" s="432"/>
      <c r="C54" s="404"/>
      <c r="D54" s="424"/>
      <c r="E54" s="30"/>
      <c r="F54" s="409"/>
    </row>
    <row r="55" spans="1:6" ht="15" x14ac:dyDescent="0.25">
      <c r="A55" s="403"/>
      <c r="B55" s="404"/>
      <c r="C55" s="404"/>
      <c r="D55" s="424"/>
      <c r="E55" s="30"/>
      <c r="F55" s="409"/>
    </row>
    <row r="56" spans="1:6" ht="15" x14ac:dyDescent="0.25">
      <c r="A56" s="403"/>
      <c r="B56" s="404"/>
      <c r="C56" s="404"/>
      <c r="D56" s="424"/>
      <c r="E56" s="30"/>
      <c r="F56" s="409"/>
    </row>
    <row r="57" spans="1:6" ht="15" x14ac:dyDescent="0.25">
      <c r="A57" s="403"/>
      <c r="B57" s="404"/>
      <c r="C57" s="404"/>
      <c r="D57" s="424"/>
      <c r="E57" s="30"/>
      <c r="F57" s="409"/>
    </row>
    <row r="58" spans="1:6" ht="15" x14ac:dyDescent="0.25">
      <c r="A58" s="403"/>
      <c r="B58" s="404"/>
      <c r="C58" s="404"/>
      <c r="D58" s="424"/>
      <c r="E58" s="30"/>
      <c r="F58" s="409"/>
    </row>
    <row r="59" spans="1:6" s="250" customFormat="1" ht="15" x14ac:dyDescent="0.25">
      <c r="A59" s="433"/>
      <c r="B59" s="434"/>
      <c r="C59" s="435"/>
      <c r="D59" s="426"/>
      <c r="E59" s="30"/>
      <c r="F59" s="409"/>
    </row>
    <row r="60" spans="1:6" s="250" customFormat="1" x14ac:dyDescent="0.2">
      <c r="A60" s="433"/>
      <c r="B60" s="434"/>
      <c r="C60" s="435"/>
      <c r="D60" s="426"/>
      <c r="E60" s="468"/>
      <c r="F60" s="436"/>
    </row>
    <row r="61" spans="1:6" s="232" customFormat="1" x14ac:dyDescent="0.2">
      <c r="A61" s="420"/>
      <c r="B61" s="421"/>
      <c r="C61" s="421"/>
      <c r="D61" s="420"/>
      <c r="E61" s="466"/>
      <c r="F61" s="407"/>
    </row>
    <row r="62" spans="1:6" s="232" customFormat="1" x14ac:dyDescent="0.2">
      <c r="A62" s="420"/>
      <c r="B62" s="421"/>
      <c r="C62" s="421"/>
      <c r="D62" s="420"/>
      <c r="E62" s="466"/>
      <c r="F62" s="407"/>
    </row>
    <row r="63" spans="1:6" s="232" customFormat="1" x14ac:dyDescent="0.2">
      <c r="A63" s="420"/>
      <c r="B63" s="422"/>
      <c r="C63" s="422"/>
      <c r="D63" s="437"/>
      <c r="E63" s="468"/>
      <c r="F63" s="438"/>
    </row>
    <row r="64" spans="1:6" s="232" customFormat="1" x14ac:dyDescent="0.2">
      <c r="A64" s="420"/>
      <c r="B64" s="422"/>
      <c r="C64" s="422"/>
      <c r="D64" s="437"/>
      <c r="E64" s="468"/>
      <c r="F64" s="436"/>
    </row>
    <row r="65" spans="1:6" ht="15.75" x14ac:dyDescent="0.25">
      <c r="A65" s="403"/>
      <c r="B65" s="439"/>
      <c r="C65" s="404"/>
      <c r="D65" s="424"/>
      <c r="E65" s="466"/>
      <c r="F65" s="406"/>
    </row>
    <row r="66" spans="1:6" ht="15.75" x14ac:dyDescent="0.25">
      <c r="A66" s="403"/>
      <c r="B66" s="439"/>
      <c r="C66" s="404"/>
      <c r="D66" s="424"/>
      <c r="E66" s="466"/>
      <c r="F66" s="406"/>
    </row>
    <row r="67" spans="1:6" x14ac:dyDescent="0.2">
      <c r="A67" s="440"/>
      <c r="B67" s="441"/>
      <c r="C67" s="422"/>
      <c r="D67" s="437"/>
      <c r="E67" s="469"/>
      <c r="F67" s="407"/>
    </row>
    <row r="68" spans="1:6" x14ac:dyDescent="0.2">
      <c r="A68" s="440"/>
      <c r="B68" s="441"/>
      <c r="C68" s="422"/>
      <c r="D68" s="437"/>
      <c r="E68" s="469"/>
      <c r="F68" s="407"/>
    </row>
    <row r="69" spans="1:6" x14ac:dyDescent="0.2">
      <c r="A69" s="440"/>
      <c r="B69" s="441"/>
      <c r="C69" s="422"/>
      <c r="D69" s="437"/>
      <c r="E69" s="469"/>
      <c r="F69" s="407"/>
    </row>
    <row r="70" spans="1:6" x14ac:dyDescent="0.2">
      <c r="A70" s="440"/>
      <c r="B70" s="441"/>
      <c r="C70" s="422"/>
      <c r="D70" s="437"/>
      <c r="E70" s="469"/>
      <c r="F70" s="407"/>
    </row>
    <row r="71" spans="1:6" x14ac:dyDescent="0.2">
      <c r="A71" s="440"/>
      <c r="B71" s="441"/>
      <c r="C71" s="422"/>
      <c r="D71" s="437"/>
      <c r="E71" s="469"/>
      <c r="F71" s="407"/>
    </row>
    <row r="72" spans="1:6" x14ac:dyDescent="0.2">
      <c r="A72" s="440"/>
      <c r="B72" s="441"/>
      <c r="C72" s="422"/>
      <c r="D72" s="437"/>
      <c r="E72" s="469"/>
      <c r="F72" s="407"/>
    </row>
    <row r="73" spans="1:6" x14ac:dyDescent="0.2">
      <c r="A73" s="440"/>
      <c r="B73" s="441"/>
      <c r="C73" s="422"/>
      <c r="D73" s="437"/>
      <c r="E73" s="469"/>
      <c r="F73" s="407"/>
    </row>
    <row r="74" spans="1:6" x14ac:dyDescent="0.2">
      <c r="A74" s="440"/>
      <c r="B74" s="441"/>
      <c r="C74" s="422"/>
      <c r="D74" s="437"/>
      <c r="E74" s="470"/>
      <c r="F74" s="442"/>
    </row>
    <row r="75" spans="1:6" x14ac:dyDescent="0.2">
      <c r="A75" s="440"/>
      <c r="B75" s="441"/>
      <c r="C75" s="422"/>
      <c r="D75" s="437"/>
      <c r="E75" s="470"/>
      <c r="F75" s="442"/>
    </row>
    <row r="76" spans="1:6" x14ac:dyDescent="0.2">
      <c r="A76" s="440"/>
      <c r="B76" s="441"/>
      <c r="C76" s="422"/>
      <c r="D76" s="437"/>
      <c r="E76" s="470"/>
      <c r="F76" s="442"/>
    </row>
    <row r="77" spans="1:6" x14ac:dyDescent="0.2">
      <c r="A77" s="440"/>
      <c r="B77" s="443"/>
      <c r="C77" s="444"/>
      <c r="D77" s="444"/>
      <c r="E77" s="470"/>
      <c r="F77" s="442"/>
    </row>
    <row r="78" spans="1:6" x14ac:dyDescent="0.2">
      <c r="A78" s="440"/>
      <c r="B78" s="441"/>
      <c r="C78" s="444"/>
      <c r="D78" s="444"/>
      <c r="E78" s="470"/>
      <c r="F78" s="442"/>
    </row>
    <row r="79" spans="1:6" x14ac:dyDescent="0.2">
      <c r="A79" s="440"/>
      <c r="B79" s="441"/>
      <c r="C79" s="444"/>
      <c r="D79" s="444"/>
      <c r="E79" s="470"/>
      <c r="F79" s="442"/>
    </row>
    <row r="80" spans="1:6" x14ac:dyDescent="0.2">
      <c r="A80" s="420"/>
      <c r="B80" s="422"/>
      <c r="C80" s="422"/>
      <c r="D80" s="437"/>
      <c r="E80" s="469"/>
      <c r="F80" s="407"/>
    </row>
    <row r="81" spans="1:6" s="263" customFormat="1" ht="22.5" customHeight="1" x14ac:dyDescent="0.25">
      <c r="A81" s="445"/>
      <c r="B81" s="446"/>
      <c r="C81" s="446"/>
      <c r="D81" s="447"/>
      <c r="E81" s="471"/>
      <c r="F81" s="448"/>
    </row>
    <row r="82" spans="1:6" s="263" customFormat="1" ht="15.6" customHeight="1" x14ac:dyDescent="0.25">
      <c r="A82" s="445"/>
      <c r="B82" s="446"/>
      <c r="C82" s="446"/>
      <c r="D82" s="447"/>
      <c r="E82" s="471"/>
      <c r="F82" s="448"/>
    </row>
    <row r="83" spans="1:6" s="453" customFormat="1" ht="22.5" customHeight="1" x14ac:dyDescent="0.25">
      <c r="A83" s="449"/>
      <c r="B83" s="450"/>
      <c r="C83" s="450"/>
      <c r="D83" s="451"/>
      <c r="E83" s="472"/>
      <c r="F83" s="452"/>
    </row>
    <row r="84" spans="1:6" x14ac:dyDescent="0.2">
      <c r="A84" s="403"/>
      <c r="B84" s="454"/>
      <c r="C84" s="404"/>
      <c r="D84" s="404"/>
      <c r="E84" s="473"/>
      <c r="F84" s="404"/>
    </row>
    <row r="85" spans="1:6" s="341" customFormat="1" ht="14.25" x14ac:dyDescent="0.2">
      <c r="A85" s="455"/>
      <c r="B85" s="456"/>
      <c r="C85" s="457"/>
      <c r="D85" s="458"/>
      <c r="E85" s="474"/>
      <c r="F85" s="459"/>
    </row>
    <row r="86" spans="1:6" x14ac:dyDescent="0.2">
      <c r="A86" s="403"/>
      <c r="B86" s="404"/>
      <c r="C86" s="404"/>
      <c r="D86" s="424"/>
      <c r="E86" s="473"/>
      <c r="F86" s="404"/>
    </row>
  </sheetData>
  <sheetProtection algorithmName="SHA-512" hashValue="ksiiMthXDMsVoXs4R+b1j0OlrEPcxvRk5gSxSC+sXQyYDkaJ/ZnsBVLZCMZkRS/e/pnn1K9S6aWLfwsTVFDVEA==" saltValue="xZe0nHpLQIxQFqo6Q90hBA==" spinCount="100000" sheet="1" objects="1" scenarios="1"/>
  <conditionalFormatting sqref="E61:E62 E17:E21 E26:E29 E38:E44">
    <cfRule type="cellIs" dxfId="15" priority="16" stopIfTrue="1" operator="equal">
      <formula>F17</formula>
    </cfRule>
  </conditionalFormatting>
  <conditionalFormatting sqref="E6:E8">
    <cfRule type="cellIs" dxfId="14" priority="15" stopIfTrue="1" operator="equal">
      <formula>F6</formula>
    </cfRule>
  </conditionalFormatting>
  <conditionalFormatting sqref="E14:E16">
    <cfRule type="cellIs" dxfId="13" priority="14" stopIfTrue="1" operator="equal">
      <formula>F14</formula>
    </cfRule>
  </conditionalFormatting>
  <conditionalFormatting sqref="E24:E25">
    <cfRule type="cellIs" dxfId="12" priority="13" stopIfTrue="1" operator="equal">
      <formula>F24</formula>
    </cfRule>
  </conditionalFormatting>
  <conditionalFormatting sqref="E30:E31">
    <cfRule type="cellIs" dxfId="11" priority="12" stopIfTrue="1" operator="equal">
      <formula>F30</formula>
    </cfRule>
  </conditionalFormatting>
  <conditionalFormatting sqref="E30:E31">
    <cfRule type="cellIs" dxfId="10" priority="11" stopIfTrue="1" operator="equal">
      <formula>F30</formula>
    </cfRule>
  </conditionalFormatting>
  <conditionalFormatting sqref="E32">
    <cfRule type="cellIs" dxfId="9" priority="10" stopIfTrue="1" operator="equal">
      <formula>F32</formula>
    </cfRule>
  </conditionalFormatting>
  <conditionalFormatting sqref="E32">
    <cfRule type="cellIs" dxfId="8" priority="9" stopIfTrue="1" operator="equal">
      <formula>F32</formula>
    </cfRule>
  </conditionalFormatting>
  <conditionalFormatting sqref="E36">
    <cfRule type="cellIs" dxfId="7" priority="8" stopIfTrue="1" operator="equal">
      <formula>F36</formula>
    </cfRule>
  </conditionalFormatting>
  <conditionalFormatting sqref="E36">
    <cfRule type="cellIs" dxfId="6" priority="7" stopIfTrue="1" operator="equal">
      <formula>F36</formula>
    </cfRule>
  </conditionalFormatting>
  <conditionalFormatting sqref="E37">
    <cfRule type="cellIs" dxfId="5" priority="6" stopIfTrue="1" operator="equal">
      <formula>F37</formula>
    </cfRule>
  </conditionalFormatting>
  <conditionalFormatting sqref="E74">
    <cfRule type="cellIs" dxfId="4" priority="5" stopIfTrue="1" operator="equal">
      <formula>F74</formula>
    </cfRule>
  </conditionalFormatting>
  <conditionalFormatting sqref="E75">
    <cfRule type="cellIs" dxfId="3" priority="4" stopIfTrue="1" operator="equal">
      <formula>F75</formula>
    </cfRule>
  </conditionalFormatting>
  <conditionalFormatting sqref="E76">
    <cfRule type="cellIs" dxfId="2" priority="3" stopIfTrue="1" operator="equal">
      <formula>F76</formula>
    </cfRule>
  </conditionalFormatting>
  <conditionalFormatting sqref="E33:E35">
    <cfRule type="cellIs" dxfId="1" priority="2" stopIfTrue="1" operator="equal">
      <formula>F33</formula>
    </cfRule>
  </conditionalFormatting>
  <conditionalFormatting sqref="E33:E35">
    <cfRule type="cellIs" dxfId="0" priority="1" stopIfTrue="1" operator="equal">
      <formula>F33</formula>
    </cfRule>
  </conditionalFormatting>
  <pageMargins left="0.7" right="0.7" top="0.75" bottom="0.75" header="0.3" footer="0.3"/>
  <pageSetup paperSize="9" orientation="portrait" horizontalDpi="300" r:id="rId1"/>
  <rowBreaks count="1" manualBreakCount="1">
    <brk id="6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3">
    <tabColor theme="0" tint="-0.499984740745262"/>
  </sheetPr>
  <dimension ref="A1:H29"/>
  <sheetViews>
    <sheetView showZeros="0" view="pageLayout" topLeftCell="A4" zoomScaleNormal="100" zoomScaleSheetLayoutView="100" workbookViewId="0">
      <selection activeCell="I26" sqref="I26"/>
    </sheetView>
  </sheetViews>
  <sheetFormatPr defaultColWidth="12.5703125" defaultRowHeight="15.75" x14ac:dyDescent="0.25"/>
  <cols>
    <col min="1" max="1" width="6" style="55" customWidth="1"/>
    <col min="2" max="2" width="24.85546875" style="55" customWidth="1"/>
    <col min="3" max="3" width="11.85546875" style="55" customWidth="1"/>
    <col min="4" max="4" width="7.140625" style="55" customWidth="1"/>
    <col min="5" max="6" width="18.42578125" style="55" customWidth="1"/>
    <col min="7" max="16384" width="12.5703125" style="55"/>
  </cols>
  <sheetData>
    <row r="1" spans="1:8" s="74" customFormat="1" ht="15.75" customHeight="1" x14ac:dyDescent="0.25">
      <c r="B1" s="82"/>
      <c r="C1" s="82"/>
      <c r="E1" s="84"/>
      <c r="F1" s="84"/>
    </row>
    <row r="2" spans="1:8" x14ac:dyDescent="0.25">
      <c r="A2" s="74"/>
      <c r="B2" s="82" t="s">
        <v>601</v>
      </c>
      <c r="C2" s="74"/>
      <c r="D2" s="74"/>
      <c r="E2" s="74"/>
      <c r="F2" s="74"/>
    </row>
    <row r="3" spans="1:8" x14ac:dyDescent="0.25">
      <c r="A3" s="74"/>
      <c r="B3" s="82"/>
      <c r="C3" s="74"/>
      <c r="D3" s="74"/>
      <c r="E3" s="74"/>
      <c r="F3" s="74"/>
    </row>
    <row r="4" spans="1:8" ht="63" customHeight="1" x14ac:dyDescent="0.25">
      <c r="A4" s="74"/>
      <c r="B4" s="570" t="s">
        <v>600</v>
      </c>
      <c r="C4" s="570"/>
      <c r="D4" s="74"/>
      <c r="E4" s="74"/>
      <c r="F4" s="74"/>
    </row>
    <row r="5" spans="1:8" x14ac:dyDescent="0.25">
      <c r="A5" s="74"/>
      <c r="B5" s="74"/>
      <c r="C5" s="74"/>
      <c r="D5" s="74"/>
      <c r="E5" s="74"/>
      <c r="F5" s="74"/>
    </row>
    <row r="6" spans="1:8" x14ac:dyDescent="0.25">
      <c r="A6" s="74"/>
      <c r="B6" s="82"/>
      <c r="C6" s="74"/>
      <c r="D6" s="74"/>
      <c r="E6" s="74"/>
      <c r="F6" s="74"/>
    </row>
    <row r="7" spans="1:8" x14ac:dyDescent="0.25">
      <c r="A7" s="74" t="s">
        <v>1</v>
      </c>
      <c r="B7" s="82" t="s">
        <v>599</v>
      </c>
      <c r="C7" s="74"/>
      <c r="D7" s="82" t="s">
        <v>140</v>
      </c>
      <c r="E7" s="84">
        <f>PREDDELA!F15</f>
        <v>1200</v>
      </c>
      <c r="F7" s="84"/>
    </row>
    <row r="8" spans="1:8" x14ac:dyDescent="0.25">
      <c r="A8" s="74"/>
      <c r="B8" s="74"/>
      <c r="C8" s="74"/>
      <c r="D8" s="74"/>
      <c r="E8" s="74"/>
      <c r="F8" s="74"/>
    </row>
    <row r="9" spans="1:8" x14ac:dyDescent="0.25">
      <c r="A9" s="74" t="s">
        <v>160</v>
      </c>
      <c r="B9" s="74" t="s">
        <v>598</v>
      </c>
      <c r="D9" s="74" t="s">
        <v>140</v>
      </c>
      <c r="E9" s="84">
        <f>'F.K.2.0'!F222</f>
        <v>0</v>
      </c>
      <c r="F9" s="84"/>
      <c r="H9" s="476"/>
    </row>
    <row r="10" spans="1:8" x14ac:dyDescent="0.25">
      <c r="A10" s="74"/>
      <c r="B10" s="74"/>
      <c r="D10" s="74"/>
      <c r="E10" s="84"/>
      <c r="F10" s="84"/>
      <c r="H10" s="476"/>
    </row>
    <row r="11" spans="1:8" x14ac:dyDescent="0.25">
      <c r="A11" s="74" t="s">
        <v>158</v>
      </c>
      <c r="B11" s="74" t="s">
        <v>597</v>
      </c>
      <c r="D11" s="74" t="s">
        <v>140</v>
      </c>
      <c r="E11" s="84">
        <f>+'F.K.2.1'!F199</f>
        <v>0</v>
      </c>
      <c r="F11" s="84"/>
      <c r="H11" s="476"/>
    </row>
    <row r="12" spans="1:8" x14ac:dyDescent="0.25">
      <c r="A12" s="74"/>
      <c r="B12" s="74"/>
      <c r="D12" s="74"/>
      <c r="E12" s="84"/>
      <c r="F12" s="84"/>
      <c r="H12" s="476"/>
    </row>
    <row r="13" spans="1:8" x14ac:dyDescent="0.25">
      <c r="A13" s="74" t="s">
        <v>156</v>
      </c>
      <c r="B13" s="74" t="s">
        <v>596</v>
      </c>
      <c r="D13" s="74" t="s">
        <v>140</v>
      </c>
      <c r="E13" s="84">
        <f>+'F.K.2.2'!F194</f>
        <v>0</v>
      </c>
      <c r="F13" s="84"/>
      <c r="H13" s="476"/>
    </row>
    <row r="14" spans="1:8" x14ac:dyDescent="0.25">
      <c r="A14" s="74"/>
      <c r="B14" s="74"/>
      <c r="D14" s="74"/>
      <c r="E14" s="84"/>
      <c r="F14" s="84"/>
      <c r="H14" s="476"/>
    </row>
    <row r="15" spans="1:8" x14ac:dyDescent="0.25">
      <c r="A15" s="74" t="s">
        <v>154</v>
      </c>
      <c r="B15" s="74" t="s">
        <v>142</v>
      </c>
      <c r="D15" s="74" t="s">
        <v>140</v>
      </c>
      <c r="E15" s="84">
        <f>+'Zaključna dela (2)'!F40</f>
        <v>0</v>
      </c>
      <c r="F15" s="84"/>
      <c r="H15" s="476"/>
    </row>
    <row r="16" spans="1:8" ht="16.5" thickBot="1" x14ac:dyDescent="0.3">
      <c r="A16" s="74"/>
      <c r="B16" s="74"/>
      <c r="D16" s="74"/>
      <c r="E16" s="84"/>
      <c r="F16" s="84"/>
      <c r="H16" s="476"/>
    </row>
    <row r="17" spans="1:8" ht="16.5" thickBot="1" x14ac:dyDescent="0.3">
      <c r="A17" s="74"/>
      <c r="B17" s="477" t="s">
        <v>141</v>
      </c>
      <c r="C17" s="478"/>
      <c r="D17" s="479" t="s">
        <v>140</v>
      </c>
      <c r="E17" s="480">
        <f>SUM(E7:E16)</f>
        <v>1200</v>
      </c>
      <c r="F17" s="84"/>
      <c r="H17" s="476"/>
    </row>
    <row r="18" spans="1:8" x14ac:dyDescent="0.25">
      <c r="A18" s="74"/>
      <c r="B18" s="74"/>
      <c r="C18" s="74"/>
      <c r="D18" s="74"/>
      <c r="E18" s="74"/>
      <c r="F18" s="74"/>
    </row>
    <row r="19" spans="1:8" x14ac:dyDescent="0.25">
      <c r="A19" s="74"/>
      <c r="B19" s="55" t="s">
        <v>681</v>
      </c>
      <c r="C19" s="74"/>
      <c r="D19" s="74"/>
      <c r="E19" s="560">
        <f>+E17*0.22</f>
        <v>264</v>
      </c>
      <c r="F19" s="74"/>
    </row>
    <row r="20" spans="1:8" x14ac:dyDescent="0.25">
      <c r="A20" s="74"/>
      <c r="B20" s="74"/>
      <c r="C20" s="74"/>
      <c r="D20" s="74"/>
      <c r="E20" s="560"/>
      <c r="F20" s="74"/>
    </row>
    <row r="21" spans="1:8" x14ac:dyDescent="0.25">
      <c r="A21" s="74"/>
      <c r="B21" s="561" t="s">
        <v>680</v>
      </c>
      <c r="C21" s="562"/>
      <c r="D21" s="562"/>
      <c r="E21" s="563">
        <f>SUM(E17:E20)</f>
        <v>1464</v>
      </c>
      <c r="F21" s="74"/>
    </row>
    <row r="22" spans="1:8" x14ac:dyDescent="0.25">
      <c r="A22" s="74"/>
      <c r="B22" s="74"/>
      <c r="C22" s="74"/>
      <c r="D22" s="74"/>
      <c r="E22" s="559"/>
      <c r="F22" s="74"/>
    </row>
    <row r="23" spans="1:8" x14ac:dyDescent="0.25">
      <c r="A23" s="74"/>
      <c r="B23" s="74"/>
      <c r="C23" s="74"/>
      <c r="D23" s="74"/>
      <c r="E23" s="74"/>
      <c r="F23" s="74"/>
    </row>
    <row r="24" spans="1:8" x14ac:dyDescent="0.25">
      <c r="A24" s="74"/>
      <c r="B24" s="74"/>
      <c r="C24" s="74"/>
      <c r="D24" s="74"/>
      <c r="E24" s="74"/>
      <c r="F24" s="74"/>
    </row>
    <row r="25" spans="1:8" x14ac:dyDescent="0.25">
      <c r="A25" s="74"/>
      <c r="B25" s="74"/>
      <c r="C25" s="74"/>
      <c r="D25" s="74"/>
      <c r="E25" s="74"/>
      <c r="F25" s="74"/>
    </row>
    <row r="26" spans="1:8" x14ac:dyDescent="0.25">
      <c r="A26" s="74"/>
      <c r="B26" s="74"/>
      <c r="C26" s="74"/>
      <c r="D26" s="74"/>
      <c r="E26" s="74"/>
      <c r="F26" s="74"/>
    </row>
    <row r="27" spans="1:8" x14ac:dyDescent="0.25">
      <c r="A27" s="74"/>
      <c r="B27" s="74"/>
      <c r="C27" s="74"/>
      <c r="D27" s="74"/>
      <c r="E27" s="74"/>
      <c r="F27" s="74"/>
    </row>
    <row r="28" spans="1:8" x14ac:dyDescent="0.25">
      <c r="A28" s="74"/>
      <c r="B28" s="74"/>
      <c r="C28" s="74"/>
      <c r="D28" s="74"/>
      <c r="E28" s="74"/>
      <c r="F28" s="74"/>
    </row>
    <row r="29" spans="1:8" x14ac:dyDescent="0.25">
      <c r="A29" s="74"/>
      <c r="B29" s="74"/>
      <c r="C29" s="74"/>
      <c r="D29" s="74"/>
      <c r="E29" s="74"/>
      <c r="F29" s="74"/>
    </row>
  </sheetData>
  <sheetProtection algorithmName="SHA-512" hashValue="EKlz6UohkaJDnGkZZbaxUQrkD1EyA92+5KqAmhk0JkyRdlv10HPJH+xgniVIbBQha1hHx6n9dcrRaIfE+LaVEA==" saltValue="G5/2iyBiV7KZMas/wQw01Q==" spinCount="100000" sheet="1" objects="1" scenarios="1"/>
  <mergeCells count="1">
    <mergeCell ref="B4:C4"/>
  </mergeCells>
  <pageMargins left="1.1811023622047245" right="0.74803149606299213" top="0.98425196850393704" bottom="0.98425196850393704" header="0" footer="0"/>
  <pageSetup orientation="portrait" r:id="rId1"/>
  <headerFooter alignWithMargins="0">
    <oddHeader>&amp;R&amp;"Arial Narrow,Navadno"&amp;8 &amp;10 33/2015</oddHeader>
    <oddFooter>&amp;C&amp;"Arial,Navadno"&amp;10&amp;P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>
    <tabColor theme="0" tint="-0.499984740745262"/>
  </sheetPr>
  <dimension ref="A1:G85"/>
  <sheetViews>
    <sheetView showZeros="0" view="pageLayout" topLeftCell="A8" zoomScaleNormal="100" zoomScaleSheetLayoutView="100" workbookViewId="0">
      <selection activeCell="H13" sqref="H13"/>
    </sheetView>
  </sheetViews>
  <sheetFormatPr defaultColWidth="12.5703125" defaultRowHeight="15.75" x14ac:dyDescent="0.25"/>
  <cols>
    <col min="1" max="1" width="5" style="55" customWidth="1"/>
    <col min="2" max="2" width="32.85546875" style="55" customWidth="1"/>
    <col min="3" max="3" width="4.85546875" style="55" customWidth="1"/>
    <col min="4" max="4" width="9.85546875" style="55" customWidth="1"/>
    <col min="5" max="5" width="14.7109375" style="55" customWidth="1"/>
    <col min="6" max="6" width="16.28515625" style="55" customWidth="1"/>
    <col min="7" max="8" width="12.5703125" style="55"/>
    <col min="9" max="9" width="15.85546875" style="55" customWidth="1"/>
    <col min="10" max="16384" width="12.5703125" style="55"/>
  </cols>
  <sheetData>
    <row r="1" spans="1:6" x14ac:dyDescent="0.25">
      <c r="A1" s="82" t="s">
        <v>604</v>
      </c>
      <c r="B1" s="74"/>
      <c r="C1" s="74"/>
      <c r="D1" s="74"/>
      <c r="E1" s="74"/>
    </row>
    <row r="3" spans="1:6" x14ac:dyDescent="0.25">
      <c r="A3" s="53" t="s">
        <v>340</v>
      </c>
      <c r="B3" s="53" t="s">
        <v>339</v>
      </c>
      <c r="C3" s="53" t="s">
        <v>338</v>
      </c>
      <c r="D3" s="53" t="s">
        <v>337</v>
      </c>
      <c r="E3" s="53" t="s">
        <v>336</v>
      </c>
      <c r="F3" s="54" t="s">
        <v>335</v>
      </c>
    </row>
    <row r="4" spans="1:6" x14ac:dyDescent="0.25">
      <c r="A4" s="100"/>
      <c r="B4" s="58"/>
      <c r="C4" s="58"/>
      <c r="D4" s="59"/>
      <c r="E4" s="60"/>
      <c r="F4" s="60"/>
    </row>
    <row r="5" spans="1:6" x14ac:dyDescent="0.25">
      <c r="A5" s="481" t="s">
        <v>349</v>
      </c>
      <c r="B5" s="482"/>
      <c r="C5" s="482"/>
      <c r="D5" s="483"/>
      <c r="E5" s="484"/>
      <c r="F5" s="485"/>
    </row>
    <row r="6" spans="1:6" x14ac:dyDescent="0.25">
      <c r="D6" s="59"/>
      <c r="E6" s="60"/>
      <c r="F6" s="60"/>
    </row>
    <row r="7" spans="1:6" s="73" customFormat="1" ht="213" customHeight="1" x14ac:dyDescent="0.25">
      <c r="A7" s="486">
        <v>1</v>
      </c>
      <c r="B7" s="69" t="s">
        <v>348</v>
      </c>
      <c r="C7" s="70" t="s">
        <v>5</v>
      </c>
      <c r="D7" s="71">
        <v>1</v>
      </c>
      <c r="E7" s="28"/>
      <c r="F7" s="487">
        <f>D7*E7</f>
        <v>0</v>
      </c>
    </row>
    <row r="8" spans="1:6" x14ac:dyDescent="0.25">
      <c r="D8" s="59"/>
      <c r="E8" s="22"/>
      <c r="F8" s="60"/>
    </row>
    <row r="9" spans="1:6" s="73" customFormat="1" ht="215.25" customHeight="1" x14ac:dyDescent="0.25">
      <c r="A9" s="486">
        <v>2</v>
      </c>
      <c r="B9" s="69" t="s">
        <v>603</v>
      </c>
      <c r="C9" s="70" t="s">
        <v>5</v>
      </c>
      <c r="D9" s="71">
        <v>1</v>
      </c>
      <c r="E9" s="28"/>
      <c r="F9" s="487">
        <f>D9*E9</f>
        <v>0</v>
      </c>
    </row>
    <row r="10" spans="1:6" x14ac:dyDescent="0.25">
      <c r="D10" s="59"/>
      <c r="E10" s="60"/>
      <c r="F10" s="60"/>
    </row>
    <row r="11" spans="1:6" x14ac:dyDescent="0.25">
      <c r="A11" s="100">
        <v>3</v>
      </c>
      <c r="B11" s="58" t="s">
        <v>346</v>
      </c>
    </row>
    <row r="12" spans="1:6" x14ac:dyDescent="0.25">
      <c r="A12" s="100"/>
      <c r="B12" s="58" t="s">
        <v>345</v>
      </c>
    </row>
    <row r="13" spans="1:6" x14ac:dyDescent="0.25">
      <c r="B13" s="58" t="s">
        <v>602</v>
      </c>
      <c r="C13" s="58" t="s">
        <v>5</v>
      </c>
      <c r="D13" s="59">
        <v>1</v>
      </c>
      <c r="E13" s="60">
        <v>1200</v>
      </c>
      <c r="F13" s="60">
        <f>(D13*E13)</f>
        <v>1200</v>
      </c>
    </row>
    <row r="14" spans="1:6" x14ac:dyDescent="0.25">
      <c r="B14" s="58"/>
      <c r="C14" s="58"/>
      <c r="D14" s="59"/>
      <c r="E14" s="60"/>
      <c r="F14" s="60"/>
    </row>
    <row r="15" spans="1:6" s="74" customFormat="1" ht="15.75" customHeight="1" x14ac:dyDescent="0.25">
      <c r="A15" s="488" t="s">
        <v>1</v>
      </c>
      <c r="B15" s="489" t="s">
        <v>161</v>
      </c>
      <c r="C15" s="489" t="s">
        <v>140</v>
      </c>
      <c r="D15" s="490"/>
      <c r="E15" s="490"/>
      <c r="F15" s="491">
        <f>SUM(F1:F13)</f>
        <v>1200</v>
      </c>
    </row>
    <row r="16" spans="1:6" s="74" customFormat="1" ht="15" customHeight="1" x14ac:dyDescent="0.25">
      <c r="B16" s="82"/>
      <c r="C16" s="82"/>
      <c r="F16" s="84"/>
    </row>
    <row r="17" spans="1:7" x14ac:dyDescent="0.25">
      <c r="A17" s="74"/>
    </row>
    <row r="22" spans="1:7" x14ac:dyDescent="0.25">
      <c r="G22" s="59"/>
    </row>
    <row r="23" spans="1:7" x14ac:dyDescent="0.25">
      <c r="G23" s="59"/>
    </row>
    <row r="24" spans="1:7" x14ac:dyDescent="0.25">
      <c r="G24" s="59"/>
    </row>
    <row r="27" spans="1:7" x14ac:dyDescent="0.25">
      <c r="G27" s="59"/>
    </row>
    <row r="28" spans="1:7" x14ac:dyDescent="0.25">
      <c r="G28" s="59"/>
    </row>
    <row r="29" spans="1:7" x14ac:dyDescent="0.25">
      <c r="G29" s="59"/>
    </row>
    <row r="30" spans="1:7" x14ac:dyDescent="0.25">
      <c r="G30" s="59"/>
    </row>
    <row r="31" spans="1:7" x14ac:dyDescent="0.25">
      <c r="G31" s="59"/>
    </row>
    <row r="73" spans="7:7" x14ac:dyDescent="0.25">
      <c r="G73" s="59"/>
    </row>
    <row r="78" spans="7:7" x14ac:dyDescent="0.25">
      <c r="G78" s="59"/>
    </row>
    <row r="79" spans="7:7" x14ac:dyDescent="0.25">
      <c r="G79" s="59"/>
    </row>
    <row r="80" spans="7:7" x14ac:dyDescent="0.25">
      <c r="G80" s="59"/>
    </row>
    <row r="81" spans="7:7" x14ac:dyDescent="0.25">
      <c r="G81" s="59"/>
    </row>
    <row r="82" spans="7:7" x14ac:dyDescent="0.25">
      <c r="G82" s="59"/>
    </row>
    <row r="83" spans="7:7" x14ac:dyDescent="0.25">
      <c r="G83" s="59"/>
    </row>
    <row r="84" spans="7:7" x14ac:dyDescent="0.25">
      <c r="G84" s="59"/>
    </row>
    <row r="85" spans="7:7" x14ac:dyDescent="0.25">
      <c r="G85" s="59"/>
    </row>
  </sheetData>
  <sheetProtection algorithmName="SHA-512" hashValue="Fwj3ZOL7BfUbHN+NBMAOAWItmRTOpmk9aiGGFDrtaugZpKx6mrjfCLgNWLTabamfJdX8XWLQvBzv4dM73TTA0Q==" saltValue="OVklKmmgSMYG993H24a7PQ==" spinCount="100000" sheet="1" objects="1" scenarios="1"/>
  <pageMargins left="1.1811023622047245" right="0.74803149606299213" top="0.98425196850393704" bottom="0.98425196850393704" header="0" footer="0"/>
  <pageSetup orientation="portrait" r:id="rId1"/>
  <headerFooter alignWithMargins="0">
    <oddHeader>&amp;R&amp;"Arial Narrow,Navadno"&amp;8 &amp;10 33/2015</oddHeader>
    <oddFooter>&amp;C&amp;"Arial,Navadno"&amp;10&amp;P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5">
    <tabColor theme="0" tint="-0.499984740745262"/>
  </sheetPr>
  <dimension ref="A1:I251"/>
  <sheetViews>
    <sheetView showZeros="0" view="pageLayout" zoomScaleNormal="100" zoomScaleSheetLayoutView="100" workbookViewId="0">
      <selection activeCell="G6" sqref="G6"/>
    </sheetView>
  </sheetViews>
  <sheetFormatPr defaultColWidth="12.5703125" defaultRowHeight="15.75" x14ac:dyDescent="0.25"/>
  <cols>
    <col min="1" max="1" width="6" style="58" customWidth="1"/>
    <col min="2" max="2" width="35" style="55" customWidth="1"/>
    <col min="3" max="3" width="4.85546875" style="55" customWidth="1"/>
    <col min="4" max="4" width="8" style="55" customWidth="1"/>
    <col min="5" max="5" width="11.140625" style="140" customWidth="1"/>
    <col min="6" max="6" width="15.5703125" style="55" customWidth="1"/>
    <col min="7" max="8" width="12.5703125" style="55"/>
    <col min="9" max="9" width="15.85546875" style="55" customWidth="1"/>
    <col min="10" max="16384" width="12.5703125" style="55"/>
  </cols>
  <sheetData>
    <row r="1" spans="1:6" x14ac:dyDescent="0.25">
      <c r="A1" s="51" t="s">
        <v>340</v>
      </c>
      <c r="B1" s="53" t="s">
        <v>339</v>
      </c>
      <c r="C1" s="53" t="s">
        <v>338</v>
      </c>
      <c r="D1" s="53" t="s">
        <v>337</v>
      </c>
      <c r="E1" s="503" t="s">
        <v>336</v>
      </c>
      <c r="F1" s="54" t="s">
        <v>335</v>
      </c>
    </row>
    <row r="2" spans="1:6" x14ac:dyDescent="0.25">
      <c r="A2" s="56"/>
      <c r="B2" s="58"/>
      <c r="C2" s="58"/>
      <c r="D2" s="59"/>
      <c r="E2" s="22"/>
      <c r="F2" s="60"/>
    </row>
    <row r="3" spans="1:6" x14ac:dyDescent="0.25">
      <c r="A3" s="481" t="s">
        <v>648</v>
      </c>
      <c r="B3" s="482"/>
      <c r="C3" s="482"/>
      <c r="D3" s="483"/>
      <c r="E3" s="504"/>
      <c r="F3" s="485"/>
    </row>
    <row r="4" spans="1:6" x14ac:dyDescent="0.25">
      <c r="A4" s="492"/>
      <c r="D4" s="59"/>
      <c r="E4" s="22"/>
      <c r="F4" s="58"/>
    </row>
    <row r="5" spans="1:6" x14ac:dyDescent="0.25">
      <c r="A5" s="481"/>
      <c r="B5" s="488" t="s">
        <v>333</v>
      </c>
      <c r="C5" s="482"/>
      <c r="D5" s="483"/>
      <c r="E5" s="504"/>
      <c r="F5" s="485"/>
    </row>
    <row r="6" spans="1:6" x14ac:dyDescent="0.25">
      <c r="A6" s="492"/>
      <c r="D6" s="59"/>
      <c r="E6" s="22"/>
      <c r="F6" s="58"/>
    </row>
    <row r="7" spans="1:6" x14ac:dyDescent="0.25">
      <c r="A7" s="56">
        <v>1</v>
      </c>
      <c r="B7" s="58" t="s">
        <v>332</v>
      </c>
    </row>
    <row r="8" spans="1:6" x14ac:dyDescent="0.25">
      <c r="A8" s="56"/>
      <c r="B8" s="58" t="s">
        <v>331</v>
      </c>
      <c r="C8" s="58" t="s">
        <v>187</v>
      </c>
      <c r="D8" s="59">
        <v>235</v>
      </c>
      <c r="E8" s="22"/>
      <c r="F8" s="60">
        <f>(D8*E8)</f>
        <v>0</v>
      </c>
    </row>
    <row r="9" spans="1:6" x14ac:dyDescent="0.25">
      <c r="D9" s="59"/>
      <c r="E9" s="22"/>
      <c r="F9" s="60"/>
    </row>
    <row r="10" spans="1:6" x14ac:dyDescent="0.25">
      <c r="D10" s="59"/>
      <c r="E10" s="22"/>
      <c r="F10" s="60"/>
    </row>
    <row r="11" spans="1:6" x14ac:dyDescent="0.25">
      <c r="A11" s="56">
        <v>2</v>
      </c>
      <c r="B11" s="58" t="s">
        <v>330</v>
      </c>
    </row>
    <row r="12" spans="1:6" x14ac:dyDescent="0.25">
      <c r="A12" s="56"/>
      <c r="B12" s="58" t="s">
        <v>329</v>
      </c>
      <c r="C12" s="58" t="s">
        <v>177</v>
      </c>
      <c r="D12" s="59">
        <v>14</v>
      </c>
      <c r="E12" s="22"/>
      <c r="F12" s="60">
        <f>(D12*E12)</f>
        <v>0</v>
      </c>
    </row>
    <row r="13" spans="1:6" x14ac:dyDescent="0.25">
      <c r="A13" s="56"/>
      <c r="B13" s="58"/>
      <c r="C13" s="58"/>
      <c r="D13" s="59"/>
      <c r="E13" s="22"/>
      <c r="F13" s="60"/>
    </row>
    <row r="14" spans="1:6" x14ac:dyDescent="0.25">
      <c r="A14" s="56"/>
      <c r="B14" s="58"/>
      <c r="C14" s="58"/>
      <c r="D14" s="59"/>
      <c r="E14" s="22"/>
      <c r="F14" s="60"/>
    </row>
    <row r="15" spans="1:6" x14ac:dyDescent="0.25">
      <c r="A15" s="56">
        <v>3</v>
      </c>
      <c r="B15" s="58" t="s">
        <v>647</v>
      </c>
    </row>
    <row r="16" spans="1:6" x14ac:dyDescent="0.25">
      <c r="A16" s="100"/>
      <c r="B16" s="58" t="s">
        <v>646</v>
      </c>
      <c r="C16" s="58" t="s">
        <v>5</v>
      </c>
      <c r="D16" s="59">
        <v>1</v>
      </c>
      <c r="E16" s="22"/>
      <c r="F16" s="60">
        <f>(D16*E16)</f>
        <v>0</v>
      </c>
    </row>
    <row r="17" spans="1:6" x14ac:dyDescent="0.25">
      <c r="A17" s="56"/>
      <c r="B17" s="58"/>
      <c r="C17" s="58"/>
      <c r="D17" s="59"/>
      <c r="E17" s="22"/>
      <c r="F17" s="60"/>
    </row>
    <row r="18" spans="1:6" x14ac:dyDescent="0.25">
      <c r="A18" s="56"/>
      <c r="B18" s="58"/>
      <c r="C18" s="58"/>
      <c r="D18" s="59"/>
      <c r="E18" s="22"/>
      <c r="F18" s="60"/>
    </row>
    <row r="19" spans="1:6" x14ac:dyDescent="0.25">
      <c r="A19" s="56">
        <v>4</v>
      </c>
      <c r="B19" s="58" t="s">
        <v>325</v>
      </c>
    </row>
    <row r="20" spans="1:6" x14ac:dyDescent="0.25">
      <c r="A20" s="56"/>
      <c r="B20" s="58" t="s">
        <v>323</v>
      </c>
    </row>
    <row r="21" spans="1:6" x14ac:dyDescent="0.25">
      <c r="A21" s="56"/>
      <c r="B21" s="58" t="s">
        <v>322</v>
      </c>
      <c r="C21" s="58" t="s">
        <v>197</v>
      </c>
      <c r="D21" s="59">
        <v>5</v>
      </c>
      <c r="E21" s="22"/>
      <c r="F21" s="60">
        <f>(D21*E21)</f>
        <v>0</v>
      </c>
    </row>
    <row r="22" spans="1:6" x14ac:dyDescent="0.25">
      <c r="A22" s="56"/>
      <c r="B22" s="58"/>
    </row>
    <row r="23" spans="1:6" x14ac:dyDescent="0.25">
      <c r="A23" s="56"/>
      <c r="B23" s="58"/>
    </row>
    <row r="24" spans="1:6" x14ac:dyDescent="0.25">
      <c r="A24" s="56">
        <v>5</v>
      </c>
      <c r="B24" s="58" t="s">
        <v>324</v>
      </c>
    </row>
    <row r="25" spans="1:6" x14ac:dyDescent="0.25">
      <c r="A25" s="100"/>
      <c r="B25" s="58" t="s">
        <v>323</v>
      </c>
    </row>
    <row r="26" spans="1:6" x14ac:dyDescent="0.25">
      <c r="A26" s="100"/>
      <c r="B26" s="58" t="s">
        <v>322</v>
      </c>
      <c r="C26" s="58"/>
      <c r="D26" s="59"/>
      <c r="E26" s="22"/>
      <c r="F26" s="60"/>
    </row>
    <row r="27" spans="1:6" x14ac:dyDescent="0.25">
      <c r="A27" s="100"/>
      <c r="B27" s="58"/>
    </row>
    <row r="28" spans="1:6" x14ac:dyDescent="0.25">
      <c r="A28" s="100"/>
      <c r="B28" s="101" t="s">
        <v>321</v>
      </c>
      <c r="C28" s="58" t="s">
        <v>187</v>
      </c>
      <c r="D28" s="59">
        <v>3</v>
      </c>
      <c r="E28" s="22"/>
      <c r="F28" s="60">
        <f>(D28*E28)</f>
        <v>0</v>
      </c>
    </row>
    <row r="29" spans="1:6" x14ac:dyDescent="0.25">
      <c r="A29" s="56"/>
      <c r="B29" s="58"/>
      <c r="C29" s="58"/>
      <c r="D29" s="59"/>
      <c r="E29" s="22"/>
      <c r="F29" s="60"/>
    </row>
    <row r="30" spans="1:6" x14ac:dyDescent="0.25">
      <c r="A30" s="56">
        <v>6</v>
      </c>
      <c r="B30" s="58" t="s">
        <v>645</v>
      </c>
    </row>
    <row r="31" spans="1:6" x14ac:dyDescent="0.25">
      <c r="A31" s="56"/>
      <c r="B31" s="58" t="s">
        <v>319</v>
      </c>
      <c r="C31" s="58"/>
      <c r="D31" s="59"/>
      <c r="E31" s="22"/>
      <c r="F31" s="60"/>
    </row>
    <row r="32" spans="1:6" x14ac:dyDescent="0.25">
      <c r="A32" s="56"/>
      <c r="B32" s="58" t="s">
        <v>318</v>
      </c>
      <c r="C32" s="58" t="s">
        <v>187</v>
      </c>
      <c r="D32" s="59">
        <v>608</v>
      </c>
      <c r="E32" s="22"/>
      <c r="F32" s="60">
        <f>(D32*E32)</f>
        <v>0</v>
      </c>
    </row>
    <row r="33" spans="1:6" x14ac:dyDescent="0.25">
      <c r="A33" s="56"/>
      <c r="B33" s="58"/>
      <c r="C33" s="58"/>
      <c r="D33" s="59"/>
      <c r="E33" s="22"/>
      <c r="F33" s="60"/>
    </row>
    <row r="34" spans="1:6" x14ac:dyDescent="0.25">
      <c r="A34" s="56">
        <v>7</v>
      </c>
      <c r="B34" s="58" t="s">
        <v>644</v>
      </c>
    </row>
    <row r="35" spans="1:6" x14ac:dyDescent="0.25">
      <c r="A35" s="56"/>
      <c r="B35" s="58" t="s">
        <v>643</v>
      </c>
    </row>
    <row r="36" spans="1:6" x14ac:dyDescent="0.25">
      <c r="A36" s="56"/>
      <c r="B36" s="58" t="s">
        <v>276</v>
      </c>
      <c r="C36" s="58" t="s">
        <v>184</v>
      </c>
      <c r="D36" s="59">
        <v>1302</v>
      </c>
      <c r="E36" s="22"/>
      <c r="F36" s="60">
        <f>(D36*E36)</f>
        <v>0</v>
      </c>
    </row>
    <row r="37" spans="1:6" x14ac:dyDescent="0.25">
      <c r="A37" s="56"/>
      <c r="B37" s="58"/>
      <c r="C37" s="58"/>
      <c r="D37" s="59"/>
      <c r="E37" s="22"/>
      <c r="F37" s="60"/>
    </row>
    <row r="38" spans="1:6" x14ac:dyDescent="0.25">
      <c r="A38" s="56"/>
      <c r="B38" s="58"/>
      <c r="C38" s="58"/>
      <c r="D38" s="59"/>
      <c r="E38" s="22"/>
      <c r="F38" s="60"/>
    </row>
    <row r="39" spans="1:6" x14ac:dyDescent="0.25">
      <c r="A39" s="56">
        <v>8</v>
      </c>
      <c r="B39" s="58" t="s">
        <v>312</v>
      </c>
      <c r="C39" s="58" t="s">
        <v>197</v>
      </c>
      <c r="D39" s="59">
        <v>10</v>
      </c>
      <c r="E39" s="22"/>
      <c r="F39" s="60">
        <f>(D39*E39)</f>
        <v>0</v>
      </c>
    </row>
    <row r="40" spans="1:6" x14ac:dyDescent="0.25">
      <c r="A40" s="56"/>
      <c r="B40" s="58"/>
      <c r="C40" s="58"/>
      <c r="D40" s="59"/>
      <c r="E40" s="22"/>
      <c r="F40" s="60"/>
    </row>
    <row r="41" spans="1:6" x14ac:dyDescent="0.25">
      <c r="A41" s="56">
        <v>9</v>
      </c>
      <c r="B41" s="58" t="s">
        <v>311</v>
      </c>
      <c r="C41" s="58"/>
      <c r="D41" s="59"/>
      <c r="E41" s="22"/>
      <c r="F41" s="60"/>
    </row>
    <row r="42" spans="1:6" x14ac:dyDescent="0.25">
      <c r="A42" s="56"/>
      <c r="B42" s="58" t="s">
        <v>310</v>
      </c>
    </row>
    <row r="43" spans="1:6" x14ac:dyDescent="0.25">
      <c r="A43" s="56"/>
      <c r="B43" s="58" t="s">
        <v>309</v>
      </c>
      <c r="C43" s="58" t="s">
        <v>197</v>
      </c>
      <c r="D43" s="59">
        <f>590*0.3+720*0.25</f>
        <v>357</v>
      </c>
      <c r="E43" s="22"/>
      <c r="F43" s="60">
        <f>(D43*E43)</f>
        <v>0</v>
      </c>
    </row>
    <row r="44" spans="1:6" x14ac:dyDescent="0.25">
      <c r="A44" s="56"/>
      <c r="B44" s="58"/>
      <c r="C44" s="58"/>
      <c r="D44" s="59"/>
      <c r="E44" s="22"/>
      <c r="F44" s="60"/>
    </row>
    <row r="45" spans="1:6" ht="16.5" thickBot="1" x14ac:dyDescent="0.3">
      <c r="A45" s="77"/>
      <c r="B45" s="80" t="s">
        <v>308</v>
      </c>
      <c r="C45" s="80" t="s">
        <v>140</v>
      </c>
      <c r="D45" s="493"/>
      <c r="E45" s="505"/>
      <c r="F45" s="81">
        <f>SUM(F8:F43)</f>
        <v>0</v>
      </c>
    </row>
    <row r="46" spans="1:6" x14ac:dyDescent="0.25">
      <c r="D46" s="59"/>
      <c r="E46" s="22"/>
      <c r="F46" s="60"/>
    </row>
    <row r="47" spans="1:6" x14ac:dyDescent="0.25">
      <c r="A47" s="485"/>
      <c r="B47" s="488" t="s">
        <v>307</v>
      </c>
      <c r="C47" s="482"/>
      <c r="D47" s="483"/>
      <c r="E47" s="504"/>
      <c r="F47" s="484"/>
    </row>
    <row r="48" spans="1:6" x14ac:dyDescent="0.25">
      <c r="D48" s="59"/>
      <c r="E48" s="22"/>
      <c r="F48" s="60"/>
    </row>
    <row r="49" spans="1:6" x14ac:dyDescent="0.25">
      <c r="A49" s="56">
        <v>1</v>
      </c>
      <c r="B49" s="58" t="s">
        <v>642</v>
      </c>
      <c r="D49" s="59"/>
      <c r="E49" s="22"/>
      <c r="F49" s="60"/>
    </row>
    <row r="50" spans="1:6" x14ac:dyDescent="0.25">
      <c r="A50" s="56"/>
      <c r="B50" s="58" t="s">
        <v>641</v>
      </c>
      <c r="D50" s="59"/>
      <c r="E50" s="22"/>
      <c r="F50" s="60"/>
    </row>
    <row r="51" spans="1:6" x14ac:dyDescent="0.25">
      <c r="A51" s="56"/>
      <c r="B51" s="58" t="s">
        <v>640</v>
      </c>
      <c r="D51" s="59"/>
      <c r="E51" s="22"/>
      <c r="F51" s="60"/>
    </row>
    <row r="52" spans="1:6" x14ac:dyDescent="0.25">
      <c r="A52" s="56"/>
      <c r="B52" s="58" t="s">
        <v>639</v>
      </c>
    </row>
    <row r="53" spans="1:6" x14ac:dyDescent="0.25">
      <c r="A53" s="56"/>
      <c r="B53" s="58" t="s">
        <v>638</v>
      </c>
    </row>
    <row r="54" spans="1:6" x14ac:dyDescent="0.25">
      <c r="A54" s="56"/>
      <c r="B54" s="58" t="s">
        <v>637</v>
      </c>
    </row>
    <row r="55" spans="1:6" x14ac:dyDescent="0.25">
      <c r="B55" s="55" t="s">
        <v>636</v>
      </c>
    </row>
    <row r="56" spans="1:6" x14ac:dyDescent="0.25">
      <c r="B56" s="55" t="s">
        <v>298</v>
      </c>
      <c r="C56" s="58" t="s">
        <v>197</v>
      </c>
      <c r="D56" s="59">
        <f>656-(2*230*0.3)</f>
        <v>518</v>
      </c>
      <c r="E56" s="22"/>
      <c r="F56" s="60">
        <f>(D56*E56)</f>
        <v>0</v>
      </c>
    </row>
    <row r="57" spans="1:6" x14ac:dyDescent="0.25">
      <c r="C57" s="58"/>
      <c r="D57" s="59"/>
      <c r="E57" s="22"/>
      <c r="F57" s="60"/>
    </row>
    <row r="58" spans="1:6" x14ac:dyDescent="0.25">
      <c r="B58" s="55" t="s">
        <v>297</v>
      </c>
      <c r="C58" s="58" t="s">
        <v>197</v>
      </c>
      <c r="D58" s="59">
        <v>3</v>
      </c>
      <c r="E58" s="22"/>
      <c r="F58" s="60">
        <f>(D58*E58)</f>
        <v>0</v>
      </c>
    </row>
    <row r="59" spans="1:6" x14ac:dyDescent="0.25">
      <c r="C59" s="58"/>
      <c r="D59" s="59"/>
      <c r="E59" s="22"/>
      <c r="F59" s="60"/>
    </row>
    <row r="60" spans="1:6" x14ac:dyDescent="0.25">
      <c r="A60" s="56">
        <v>2</v>
      </c>
      <c r="B60" s="58" t="s">
        <v>296</v>
      </c>
    </row>
    <row r="61" spans="1:6" x14ac:dyDescent="0.25">
      <c r="A61" s="56"/>
      <c r="B61" s="58" t="s">
        <v>295</v>
      </c>
    </row>
    <row r="62" spans="1:6" x14ac:dyDescent="0.25">
      <c r="A62" s="56"/>
      <c r="B62" s="58" t="s">
        <v>294</v>
      </c>
      <c r="C62" s="58" t="s">
        <v>184</v>
      </c>
      <c r="D62" s="59">
        <f>235*1.9*2</f>
        <v>893</v>
      </c>
      <c r="E62" s="22"/>
      <c r="F62" s="60">
        <f>(D62*E62)</f>
        <v>0</v>
      </c>
    </row>
    <row r="63" spans="1:6" x14ac:dyDescent="0.25">
      <c r="A63" s="56"/>
      <c r="B63" s="58"/>
      <c r="C63" s="58"/>
      <c r="D63" s="59"/>
      <c r="E63" s="22"/>
      <c r="F63" s="60"/>
    </row>
    <row r="64" spans="1:6" x14ac:dyDescent="0.25">
      <c r="A64" s="56"/>
      <c r="B64" s="58"/>
    </row>
    <row r="65" spans="1:6" x14ac:dyDescent="0.25">
      <c r="A65" s="56">
        <v>3</v>
      </c>
      <c r="B65" s="55" t="s">
        <v>293</v>
      </c>
      <c r="C65" s="58"/>
      <c r="D65" s="59"/>
      <c r="E65" s="22"/>
      <c r="F65" s="60"/>
    </row>
    <row r="66" spans="1:6" x14ac:dyDescent="0.25">
      <c r="B66" s="55" t="s">
        <v>292</v>
      </c>
    </row>
    <row r="67" spans="1:6" x14ac:dyDescent="0.25">
      <c r="B67" s="58" t="s">
        <v>291</v>
      </c>
      <c r="C67" s="58" t="s">
        <v>184</v>
      </c>
      <c r="D67" s="59">
        <f>235*0.8</f>
        <v>188</v>
      </c>
      <c r="E67" s="22"/>
      <c r="F67" s="60">
        <f>(D67*E67)</f>
        <v>0</v>
      </c>
    </row>
    <row r="68" spans="1:6" x14ac:dyDescent="0.25">
      <c r="A68" s="56"/>
      <c r="B68" s="58"/>
    </row>
    <row r="69" spans="1:6" x14ac:dyDescent="0.25">
      <c r="A69" s="56"/>
      <c r="B69" s="58"/>
      <c r="C69" s="58"/>
      <c r="D69" s="59"/>
      <c r="E69" s="22"/>
      <c r="F69" s="60"/>
    </row>
    <row r="70" spans="1:6" x14ac:dyDescent="0.25">
      <c r="A70" s="56">
        <v>4</v>
      </c>
      <c r="B70" s="58" t="s">
        <v>290</v>
      </c>
    </row>
    <row r="71" spans="1:6" x14ac:dyDescent="0.25">
      <c r="B71" s="58" t="s">
        <v>289</v>
      </c>
    </row>
    <row r="72" spans="1:6" x14ac:dyDescent="0.25">
      <c r="A72" s="56"/>
      <c r="B72" s="58" t="s">
        <v>288</v>
      </c>
      <c r="C72" s="58"/>
      <c r="D72" s="59"/>
      <c r="E72" s="22"/>
      <c r="F72" s="60"/>
    </row>
    <row r="73" spans="1:6" x14ac:dyDescent="0.25">
      <c r="B73" s="58" t="s">
        <v>287</v>
      </c>
    </row>
    <row r="74" spans="1:6" x14ac:dyDescent="0.25">
      <c r="B74" s="55" t="s">
        <v>285</v>
      </c>
      <c r="C74" s="58"/>
      <c r="D74" s="59"/>
      <c r="E74" s="22"/>
      <c r="F74" s="60"/>
    </row>
    <row r="75" spans="1:6" x14ac:dyDescent="0.25">
      <c r="B75" s="55" t="s">
        <v>284</v>
      </c>
    </row>
    <row r="76" spans="1:6" x14ac:dyDescent="0.25">
      <c r="B76" s="55" t="s">
        <v>283</v>
      </c>
    </row>
    <row r="77" spans="1:6" x14ac:dyDescent="0.25">
      <c r="B77" s="55" t="s">
        <v>429</v>
      </c>
      <c r="C77" s="58" t="s">
        <v>197</v>
      </c>
      <c r="D77" s="59">
        <f>460-(230*2*0.55)</f>
        <v>206.99999999999997</v>
      </c>
      <c r="E77" s="22"/>
      <c r="F77" s="60">
        <f>(D77*E77)</f>
        <v>0</v>
      </c>
    </row>
    <row r="80" spans="1:6" x14ac:dyDescent="0.25">
      <c r="A80" s="56">
        <v>5</v>
      </c>
      <c r="B80" s="58" t="s">
        <v>281</v>
      </c>
      <c r="D80" s="59"/>
      <c r="E80" s="22"/>
      <c r="F80" s="60"/>
    </row>
    <row r="81" spans="1:9" x14ac:dyDescent="0.25">
      <c r="A81" s="56"/>
      <c r="B81" s="58" t="s">
        <v>280</v>
      </c>
    </row>
    <row r="82" spans="1:9" x14ac:dyDescent="0.25">
      <c r="A82" s="56"/>
      <c r="B82" s="58" t="s">
        <v>279</v>
      </c>
      <c r="C82" s="58" t="s">
        <v>187</v>
      </c>
      <c r="D82" s="59">
        <v>235</v>
      </c>
      <c r="E82" s="22"/>
      <c r="F82" s="60">
        <f>(D82*E82)</f>
        <v>0</v>
      </c>
    </row>
    <row r="83" spans="1:9" x14ac:dyDescent="0.25">
      <c r="A83" s="56"/>
      <c r="B83" s="58"/>
      <c r="C83" s="58"/>
      <c r="D83" s="59"/>
      <c r="E83" s="22"/>
      <c r="F83" s="60"/>
    </row>
    <row r="84" spans="1:9" x14ac:dyDescent="0.25">
      <c r="B84" s="101"/>
    </row>
    <row r="85" spans="1:9" x14ac:dyDescent="0.25">
      <c r="A85" s="56">
        <v>6</v>
      </c>
      <c r="B85" s="58" t="s">
        <v>278</v>
      </c>
      <c r="D85" s="59"/>
      <c r="E85" s="22"/>
      <c r="F85" s="60"/>
    </row>
    <row r="86" spans="1:9" x14ac:dyDescent="0.25">
      <c r="A86" s="56"/>
      <c r="B86" s="58" t="s">
        <v>277</v>
      </c>
    </row>
    <row r="87" spans="1:9" x14ac:dyDescent="0.25">
      <c r="A87" s="56"/>
      <c r="B87" s="58" t="s">
        <v>276</v>
      </c>
    </row>
    <row r="88" spans="1:9" x14ac:dyDescent="0.25">
      <c r="B88" s="58" t="s">
        <v>635</v>
      </c>
      <c r="C88" s="58" t="s">
        <v>197</v>
      </c>
      <c r="D88" s="59">
        <f>(D43+D56+D58-D77)*1.25</f>
        <v>838.75</v>
      </c>
      <c r="E88" s="22"/>
      <c r="F88" s="60">
        <f>(D88*E88)</f>
        <v>0</v>
      </c>
      <c r="I88" s="55">
        <f>D88/1.25</f>
        <v>671</v>
      </c>
    </row>
    <row r="89" spans="1:9" x14ac:dyDescent="0.25">
      <c r="B89" s="58"/>
      <c r="F89" s="60"/>
    </row>
    <row r="90" spans="1:9" x14ac:dyDescent="0.25">
      <c r="A90" s="56">
        <v>7</v>
      </c>
      <c r="B90" s="58" t="s">
        <v>274</v>
      </c>
      <c r="F90" s="60"/>
    </row>
    <row r="91" spans="1:9" x14ac:dyDescent="0.25">
      <c r="B91" s="58" t="s">
        <v>634</v>
      </c>
      <c r="C91" s="58"/>
      <c r="D91" s="59"/>
      <c r="E91" s="22"/>
      <c r="F91" s="60"/>
    </row>
    <row r="92" spans="1:9" x14ac:dyDescent="0.25">
      <c r="B92" s="58"/>
      <c r="C92" s="58"/>
      <c r="D92" s="59"/>
      <c r="E92" s="22"/>
      <c r="F92" s="60"/>
    </row>
    <row r="93" spans="1:9" x14ac:dyDescent="0.25">
      <c r="A93" s="56"/>
      <c r="B93" s="58" t="s">
        <v>633</v>
      </c>
      <c r="C93" s="58" t="s">
        <v>184</v>
      </c>
      <c r="D93" s="59">
        <v>590</v>
      </c>
      <c r="E93" s="22"/>
      <c r="F93" s="60">
        <f>(D93*E93)</f>
        <v>0</v>
      </c>
    </row>
    <row r="94" spans="1:9" x14ac:dyDescent="0.25">
      <c r="A94" s="56"/>
      <c r="B94" s="58"/>
      <c r="C94" s="58"/>
      <c r="D94" s="59"/>
      <c r="E94" s="22"/>
      <c r="F94" s="60"/>
    </row>
    <row r="95" spans="1:9" x14ac:dyDescent="0.25">
      <c r="A95" s="56"/>
      <c r="B95" s="58"/>
      <c r="C95" s="58"/>
      <c r="D95" s="59"/>
      <c r="E95" s="22"/>
      <c r="F95" s="60"/>
    </row>
    <row r="96" spans="1:9" x14ac:dyDescent="0.25">
      <c r="A96" s="56">
        <v>8</v>
      </c>
      <c r="B96" s="58" t="s">
        <v>272</v>
      </c>
      <c r="F96" s="60"/>
    </row>
    <row r="97" spans="1:6" x14ac:dyDescent="0.25">
      <c r="B97" s="58" t="s">
        <v>271</v>
      </c>
    </row>
    <row r="98" spans="1:6" x14ac:dyDescent="0.25">
      <c r="A98" s="56"/>
      <c r="B98" s="58" t="s">
        <v>632</v>
      </c>
      <c r="C98" s="58"/>
      <c r="D98" s="59"/>
      <c r="E98" s="22"/>
      <c r="F98" s="60"/>
    </row>
    <row r="99" spans="1:6" x14ac:dyDescent="0.25">
      <c r="A99" s="56"/>
      <c r="B99" s="58" t="s">
        <v>269</v>
      </c>
      <c r="C99" s="58"/>
      <c r="D99" s="59"/>
      <c r="E99" s="22"/>
      <c r="F99" s="60"/>
    </row>
    <row r="100" spans="1:6" x14ac:dyDescent="0.25">
      <c r="A100" s="56"/>
      <c r="B100" s="58" t="s">
        <v>268</v>
      </c>
      <c r="C100" s="58"/>
      <c r="D100" s="59"/>
      <c r="E100" s="22"/>
      <c r="F100" s="60"/>
    </row>
    <row r="101" spans="1:6" x14ac:dyDescent="0.25">
      <c r="A101" s="56"/>
      <c r="B101" s="58" t="s">
        <v>267</v>
      </c>
      <c r="C101" s="58"/>
      <c r="D101" s="59"/>
      <c r="E101" s="22"/>
      <c r="F101" s="60"/>
    </row>
    <row r="102" spans="1:6" x14ac:dyDescent="0.25">
      <c r="A102" s="56"/>
      <c r="B102" s="58" t="s">
        <v>266</v>
      </c>
      <c r="C102" s="58"/>
      <c r="D102" s="59"/>
      <c r="E102" s="22"/>
      <c r="F102" s="60"/>
    </row>
    <row r="103" spans="1:6" x14ac:dyDescent="0.25">
      <c r="A103" s="56"/>
      <c r="B103" s="58" t="s">
        <v>265</v>
      </c>
      <c r="C103" s="58"/>
      <c r="D103" s="59"/>
      <c r="E103" s="22"/>
      <c r="F103" s="60"/>
    </row>
    <row r="104" spans="1:6" x14ac:dyDescent="0.25">
      <c r="A104" s="56"/>
      <c r="B104" s="58" t="s">
        <v>264</v>
      </c>
      <c r="C104" s="58" t="s">
        <v>187</v>
      </c>
      <c r="D104" s="59">
        <v>30</v>
      </c>
      <c r="E104" s="22"/>
      <c r="F104" s="60">
        <f>(D104*E104)</f>
        <v>0</v>
      </c>
    </row>
    <row r="105" spans="1:6" x14ac:dyDescent="0.25">
      <c r="A105" s="56"/>
      <c r="B105" s="58"/>
      <c r="C105" s="58"/>
      <c r="D105" s="59"/>
      <c r="E105" s="22"/>
      <c r="F105" s="60"/>
    </row>
    <row r="106" spans="1:6" x14ac:dyDescent="0.25">
      <c r="A106" s="56"/>
      <c r="B106" s="58"/>
      <c r="C106" s="58"/>
      <c r="D106" s="59"/>
      <c r="E106" s="22"/>
      <c r="F106" s="60"/>
    </row>
    <row r="107" spans="1:6" x14ac:dyDescent="0.25">
      <c r="A107" s="56">
        <v>9</v>
      </c>
      <c r="B107" s="58" t="s">
        <v>427</v>
      </c>
      <c r="F107" s="60"/>
    </row>
    <row r="108" spans="1:6" x14ac:dyDescent="0.25">
      <c r="B108" s="58" t="s">
        <v>426</v>
      </c>
      <c r="C108" s="58" t="s">
        <v>187</v>
      </c>
      <c r="D108" s="59">
        <v>300</v>
      </c>
      <c r="E108" s="22"/>
      <c r="F108" s="60">
        <f>(D108*E108)</f>
        <v>0</v>
      </c>
    </row>
    <row r="109" spans="1:6" x14ac:dyDescent="0.25">
      <c r="B109" s="58"/>
      <c r="C109" s="58"/>
      <c r="D109" s="59"/>
      <c r="E109" s="22"/>
      <c r="F109" s="60"/>
    </row>
    <row r="110" spans="1:6" x14ac:dyDescent="0.25">
      <c r="B110" s="58"/>
      <c r="C110" s="58"/>
      <c r="D110" s="59"/>
      <c r="E110" s="22"/>
      <c r="F110" s="60"/>
    </row>
    <row r="111" spans="1:6" ht="16.5" thickBot="1" x14ac:dyDescent="0.3">
      <c r="A111" s="77"/>
      <c r="B111" s="80" t="s">
        <v>258</v>
      </c>
      <c r="C111" s="80" t="s">
        <v>140</v>
      </c>
      <c r="D111" s="493"/>
      <c r="E111" s="505"/>
      <c r="F111" s="81">
        <f>SUM(F49:F110)</f>
        <v>0</v>
      </c>
    </row>
    <row r="112" spans="1:6" x14ac:dyDescent="0.25">
      <c r="A112" s="56"/>
      <c r="B112" s="58"/>
      <c r="C112" s="58"/>
      <c r="D112" s="59"/>
      <c r="E112" s="22"/>
      <c r="F112" s="60"/>
    </row>
    <row r="113" spans="1:6" x14ac:dyDescent="0.25">
      <c r="A113" s="494"/>
      <c r="B113" s="488" t="s">
        <v>257</v>
      </c>
      <c r="C113" s="485"/>
      <c r="D113" s="483"/>
      <c r="E113" s="504"/>
      <c r="F113" s="484"/>
    </row>
    <row r="114" spans="1:6" x14ac:dyDescent="0.25">
      <c r="A114" s="56"/>
      <c r="B114" s="58"/>
      <c r="C114" s="58"/>
      <c r="D114" s="59"/>
      <c r="E114" s="22"/>
      <c r="F114" s="60"/>
    </row>
    <row r="115" spans="1:6" x14ac:dyDescent="0.25">
      <c r="A115" s="56">
        <v>1</v>
      </c>
      <c r="B115" s="58" t="s">
        <v>256</v>
      </c>
    </row>
    <row r="116" spans="1:6" x14ac:dyDescent="0.25">
      <c r="A116" s="56"/>
      <c r="B116" s="58" t="s">
        <v>255</v>
      </c>
    </row>
    <row r="117" spans="1:6" x14ac:dyDescent="0.25">
      <c r="A117" s="56"/>
      <c r="B117" s="58" t="s">
        <v>631</v>
      </c>
      <c r="C117" s="58" t="s">
        <v>197</v>
      </c>
      <c r="D117" s="59">
        <f>47.41+140.66</f>
        <v>188.07</v>
      </c>
      <c r="E117" s="22"/>
      <c r="F117" s="60">
        <f>(D117*E117)</f>
        <v>0</v>
      </c>
    </row>
    <row r="118" spans="1:6" x14ac:dyDescent="0.25">
      <c r="A118" s="56"/>
      <c r="B118" s="58"/>
      <c r="C118" s="58"/>
      <c r="D118" s="59"/>
      <c r="E118" s="22"/>
      <c r="F118" s="60"/>
    </row>
    <row r="119" spans="1:6" x14ac:dyDescent="0.25">
      <c r="A119" s="56"/>
      <c r="B119" s="58" t="s">
        <v>253</v>
      </c>
      <c r="C119" s="58" t="s">
        <v>197</v>
      </c>
      <c r="D119" s="59">
        <f>9*3.2</f>
        <v>28.8</v>
      </c>
      <c r="E119" s="22"/>
      <c r="F119" s="60">
        <f>(D119*E119)</f>
        <v>0</v>
      </c>
    </row>
    <row r="120" spans="1:6" x14ac:dyDescent="0.25">
      <c r="A120" s="56"/>
      <c r="B120" s="58"/>
      <c r="C120" s="58"/>
      <c r="D120" s="59"/>
      <c r="E120" s="22"/>
      <c r="F120" s="60"/>
    </row>
    <row r="121" spans="1:6" x14ac:dyDescent="0.25">
      <c r="A121" s="56">
        <v>2</v>
      </c>
      <c r="B121" s="58" t="s">
        <v>250</v>
      </c>
      <c r="C121" s="58"/>
      <c r="D121" s="59"/>
      <c r="F121" s="60"/>
    </row>
    <row r="122" spans="1:6" x14ac:dyDescent="0.25">
      <c r="A122" s="56"/>
      <c r="B122" s="58" t="s">
        <v>630</v>
      </c>
      <c r="C122" s="58"/>
      <c r="D122" s="59"/>
      <c r="F122" s="60"/>
    </row>
    <row r="123" spans="1:6" x14ac:dyDescent="0.25">
      <c r="A123" s="56"/>
      <c r="B123" s="58"/>
      <c r="C123" s="58"/>
      <c r="D123" s="59"/>
      <c r="E123" s="22"/>
      <c r="F123" s="60"/>
    </row>
    <row r="124" spans="1:6" x14ac:dyDescent="0.25">
      <c r="A124" s="56"/>
      <c r="B124" s="58" t="s">
        <v>357</v>
      </c>
      <c r="C124" s="58" t="s">
        <v>187</v>
      </c>
      <c r="D124" s="59">
        <v>25</v>
      </c>
      <c r="E124" s="22"/>
      <c r="F124" s="60">
        <f>(D124*E124)</f>
        <v>0</v>
      </c>
    </row>
    <row r="125" spans="1:6" x14ac:dyDescent="0.25">
      <c r="A125" s="56"/>
      <c r="B125" s="58"/>
      <c r="C125" s="58"/>
      <c r="D125" s="59"/>
      <c r="E125" s="22"/>
      <c r="F125" s="60"/>
    </row>
    <row r="126" spans="1:6" x14ac:dyDescent="0.25">
      <c r="A126" s="56"/>
      <c r="B126" s="58" t="s">
        <v>209</v>
      </c>
      <c r="C126" s="58" t="s">
        <v>187</v>
      </c>
      <c r="D126" s="59">
        <v>240</v>
      </c>
      <c r="E126" s="22"/>
      <c r="F126" s="60">
        <f>(D126*E126)</f>
        <v>0</v>
      </c>
    </row>
    <row r="127" spans="1:6" x14ac:dyDescent="0.25">
      <c r="A127" s="56"/>
      <c r="B127" s="58"/>
      <c r="C127" s="58"/>
      <c r="D127" s="59"/>
      <c r="E127" s="22"/>
      <c r="F127" s="60"/>
    </row>
    <row r="128" spans="1:6" x14ac:dyDescent="0.25">
      <c r="A128" s="56"/>
      <c r="B128" s="58" t="s">
        <v>629</v>
      </c>
      <c r="C128" s="58" t="s">
        <v>177</v>
      </c>
      <c r="D128" s="59">
        <v>1</v>
      </c>
      <c r="E128" s="22"/>
      <c r="F128" s="60">
        <f>(D128*E128)</f>
        <v>0</v>
      </c>
    </row>
    <row r="129" spans="1:6" x14ac:dyDescent="0.25">
      <c r="A129" s="56"/>
      <c r="B129" s="58"/>
      <c r="C129" s="58"/>
      <c r="D129" s="59"/>
      <c r="E129" s="22"/>
      <c r="F129" s="60"/>
    </row>
    <row r="130" spans="1:6" x14ac:dyDescent="0.25">
      <c r="A130" s="56"/>
      <c r="B130" s="58" t="s">
        <v>628</v>
      </c>
      <c r="C130" s="58" t="s">
        <v>177</v>
      </c>
      <c r="D130" s="59">
        <v>1</v>
      </c>
      <c r="E130" s="22"/>
      <c r="F130" s="60">
        <f>(D130*E130)</f>
        <v>0</v>
      </c>
    </row>
    <row r="131" spans="1:6" x14ac:dyDescent="0.25">
      <c r="A131" s="56"/>
      <c r="B131" s="58"/>
      <c r="C131" s="58"/>
      <c r="D131" s="59"/>
      <c r="E131" s="22"/>
      <c r="F131" s="60"/>
    </row>
    <row r="132" spans="1:6" x14ac:dyDescent="0.25">
      <c r="A132" s="56"/>
      <c r="B132" s="58" t="s">
        <v>627</v>
      </c>
      <c r="C132" s="58" t="s">
        <v>177</v>
      </c>
      <c r="D132" s="59">
        <v>2</v>
      </c>
      <c r="E132" s="22"/>
      <c r="F132" s="60">
        <f>(D132*E132)</f>
        <v>0</v>
      </c>
    </row>
    <row r="133" spans="1:6" x14ac:dyDescent="0.25">
      <c r="A133" s="56"/>
      <c r="B133" s="58"/>
      <c r="C133" s="58"/>
      <c r="D133" s="59"/>
      <c r="E133" s="22"/>
      <c r="F133" s="60"/>
    </row>
    <row r="134" spans="1:6" x14ac:dyDescent="0.25">
      <c r="A134" s="56"/>
      <c r="B134" s="58"/>
      <c r="C134" s="58"/>
      <c r="D134" s="59"/>
      <c r="E134" s="22"/>
      <c r="F134" s="60"/>
    </row>
    <row r="135" spans="1:6" x14ac:dyDescent="0.25">
      <c r="A135" s="56">
        <v>3</v>
      </c>
      <c r="B135" s="58" t="s">
        <v>386</v>
      </c>
      <c r="C135" s="58"/>
      <c r="D135" s="59"/>
      <c r="F135" s="60"/>
    </row>
    <row r="136" spans="1:6" x14ac:dyDescent="0.25">
      <c r="A136" s="56"/>
      <c r="B136" s="58" t="s">
        <v>229</v>
      </c>
      <c r="C136" s="58"/>
      <c r="D136" s="59"/>
      <c r="E136" s="22"/>
      <c r="F136" s="60"/>
    </row>
    <row r="137" spans="1:6" x14ac:dyDescent="0.25">
      <c r="A137" s="56"/>
      <c r="B137" s="58" t="s">
        <v>244</v>
      </c>
    </row>
    <row r="138" spans="1:6" x14ac:dyDescent="0.25">
      <c r="A138" s="56"/>
      <c r="B138" s="58" t="s">
        <v>243</v>
      </c>
    </row>
    <row r="139" spans="1:6" x14ac:dyDescent="0.25">
      <c r="A139" s="56"/>
      <c r="B139" s="58" t="s">
        <v>242</v>
      </c>
    </row>
    <row r="140" spans="1:6" x14ac:dyDescent="0.25">
      <c r="A140" s="56"/>
      <c r="B140" s="58" t="s">
        <v>226</v>
      </c>
    </row>
    <row r="141" spans="1:6" x14ac:dyDescent="0.25">
      <c r="A141" s="56"/>
      <c r="B141" s="58" t="s">
        <v>626</v>
      </c>
    </row>
    <row r="142" spans="1:6" x14ac:dyDescent="0.25">
      <c r="A142" s="56"/>
      <c r="B142" s="58" t="s">
        <v>224</v>
      </c>
    </row>
    <row r="143" spans="1:6" x14ac:dyDescent="0.25">
      <c r="A143" s="56"/>
      <c r="B143" s="58" t="s">
        <v>625</v>
      </c>
    </row>
    <row r="144" spans="1:6" x14ac:dyDescent="0.25">
      <c r="A144" s="56"/>
      <c r="B144" s="58" t="s">
        <v>240</v>
      </c>
    </row>
    <row r="145" spans="1:6" x14ac:dyDescent="0.25">
      <c r="A145" s="56"/>
      <c r="B145" s="58" t="s">
        <v>239</v>
      </c>
      <c r="C145" s="58"/>
      <c r="D145" s="59"/>
      <c r="E145" s="22"/>
      <c r="F145" s="60"/>
    </row>
    <row r="146" spans="1:6" x14ac:dyDescent="0.25">
      <c r="A146" s="56"/>
      <c r="B146" s="58" t="s">
        <v>238</v>
      </c>
      <c r="C146" s="58"/>
      <c r="D146" s="59"/>
      <c r="E146" s="22"/>
      <c r="F146" s="60"/>
    </row>
    <row r="147" spans="1:6" x14ac:dyDescent="0.25">
      <c r="A147" s="56"/>
      <c r="B147" s="58" t="s">
        <v>221</v>
      </c>
      <c r="C147" s="58"/>
      <c r="D147" s="59"/>
      <c r="E147" s="22"/>
      <c r="F147" s="60"/>
    </row>
    <row r="148" spans="1:6" x14ac:dyDescent="0.25">
      <c r="A148" s="56"/>
      <c r="B148" s="58"/>
      <c r="C148" s="58"/>
      <c r="D148" s="59"/>
      <c r="E148" s="22"/>
      <c r="F148" s="60"/>
    </row>
    <row r="149" spans="1:6" x14ac:dyDescent="0.25">
      <c r="A149" s="56"/>
      <c r="B149" s="58" t="s">
        <v>236</v>
      </c>
      <c r="C149" s="58" t="s">
        <v>177</v>
      </c>
      <c r="D149" s="59">
        <v>8</v>
      </c>
      <c r="E149" s="22"/>
      <c r="F149" s="60">
        <f>(D149*E149)</f>
        <v>0</v>
      </c>
    </row>
    <row r="150" spans="1:6" x14ac:dyDescent="0.25">
      <c r="A150" s="56"/>
      <c r="B150" s="58"/>
      <c r="C150" s="58"/>
      <c r="D150" s="59"/>
      <c r="E150" s="22"/>
      <c r="F150" s="60"/>
    </row>
    <row r="151" spans="1:6" x14ac:dyDescent="0.25">
      <c r="A151" s="56"/>
      <c r="B151" s="58" t="s">
        <v>376</v>
      </c>
      <c r="C151" s="58" t="s">
        <v>177</v>
      </c>
      <c r="D151" s="59">
        <v>1</v>
      </c>
      <c r="E151" s="22"/>
      <c r="F151" s="60">
        <f>(D151*E151)</f>
        <v>0</v>
      </c>
    </row>
    <row r="152" spans="1:6" x14ac:dyDescent="0.25">
      <c r="A152" s="56"/>
      <c r="B152" s="58"/>
      <c r="C152" s="58"/>
      <c r="D152" s="59"/>
      <c r="E152" s="22"/>
      <c r="F152" s="60"/>
    </row>
    <row r="153" spans="1:6" x14ac:dyDescent="0.25">
      <c r="A153" s="56"/>
      <c r="B153" s="58"/>
      <c r="C153" s="58"/>
      <c r="D153" s="59"/>
      <c r="E153" s="22"/>
      <c r="F153" s="60"/>
    </row>
    <row r="154" spans="1:6" x14ac:dyDescent="0.25">
      <c r="A154" s="56">
        <v>4</v>
      </c>
      <c r="B154" s="58" t="s">
        <v>230</v>
      </c>
      <c r="C154" s="58"/>
      <c r="D154" s="59"/>
      <c r="F154" s="60"/>
    </row>
    <row r="155" spans="1:6" x14ac:dyDescent="0.25">
      <c r="A155" s="56"/>
      <c r="B155" s="58" t="s">
        <v>229</v>
      </c>
      <c r="C155" s="58"/>
      <c r="D155" s="59"/>
      <c r="E155" s="22"/>
      <c r="F155" s="60"/>
    </row>
    <row r="156" spans="1:6" x14ac:dyDescent="0.25">
      <c r="A156" s="56"/>
      <c r="B156" s="58" t="s">
        <v>624</v>
      </c>
    </row>
    <row r="157" spans="1:6" x14ac:dyDescent="0.25">
      <c r="A157" s="56"/>
      <c r="B157" s="58" t="s">
        <v>623</v>
      </c>
    </row>
    <row r="158" spans="1:6" x14ac:dyDescent="0.25">
      <c r="A158" s="56"/>
      <c r="B158" s="58" t="s">
        <v>242</v>
      </c>
    </row>
    <row r="159" spans="1:6" x14ac:dyDescent="0.25">
      <c r="A159" s="56"/>
      <c r="B159" s="58" t="s">
        <v>622</v>
      </c>
    </row>
    <row r="160" spans="1:6" x14ac:dyDescent="0.25">
      <c r="A160" s="56"/>
      <c r="B160" s="58" t="s">
        <v>225</v>
      </c>
    </row>
    <row r="161" spans="1:6" x14ac:dyDescent="0.25">
      <c r="A161" s="56"/>
      <c r="B161" s="58" t="s">
        <v>224</v>
      </c>
    </row>
    <row r="162" spans="1:6" x14ac:dyDescent="0.25">
      <c r="A162" s="56"/>
      <c r="B162" s="58" t="s">
        <v>621</v>
      </c>
    </row>
    <row r="163" spans="1:6" x14ac:dyDescent="0.25">
      <c r="A163" s="56"/>
      <c r="B163" s="58" t="s">
        <v>620</v>
      </c>
      <c r="C163" s="58"/>
      <c r="D163" s="59"/>
      <c r="E163" s="22"/>
      <c r="F163" s="60"/>
    </row>
    <row r="164" spans="1:6" x14ac:dyDescent="0.25">
      <c r="A164" s="56"/>
      <c r="B164" s="58" t="s">
        <v>237</v>
      </c>
      <c r="C164" s="58"/>
      <c r="D164" s="59"/>
      <c r="E164" s="22"/>
      <c r="F164" s="60"/>
    </row>
    <row r="165" spans="1:6" x14ac:dyDescent="0.25">
      <c r="A165" s="56"/>
      <c r="B165" s="58"/>
      <c r="C165" s="58"/>
      <c r="D165" s="59"/>
      <c r="E165" s="22"/>
      <c r="F165" s="60"/>
    </row>
    <row r="166" spans="1:6" x14ac:dyDescent="0.25">
      <c r="A166" s="56"/>
      <c r="B166" s="58" t="s">
        <v>220</v>
      </c>
      <c r="C166" s="58" t="s">
        <v>177</v>
      </c>
      <c r="D166" s="59">
        <v>5</v>
      </c>
      <c r="E166" s="22"/>
      <c r="F166" s="60">
        <f>(D166*E166)</f>
        <v>0</v>
      </c>
    </row>
    <row r="167" spans="1:6" x14ac:dyDescent="0.25">
      <c r="A167" s="56"/>
      <c r="B167" s="58"/>
      <c r="C167" s="58"/>
      <c r="D167" s="59"/>
      <c r="E167" s="22"/>
      <c r="F167" s="60"/>
    </row>
    <row r="168" spans="1:6" x14ac:dyDescent="0.25">
      <c r="A168" s="56"/>
      <c r="B168" s="58"/>
      <c r="C168" s="58"/>
      <c r="D168" s="59"/>
      <c r="E168" s="22"/>
      <c r="F168" s="60"/>
    </row>
    <row r="169" spans="1:6" x14ac:dyDescent="0.25">
      <c r="A169" s="56">
        <v>5</v>
      </c>
      <c r="B169" s="58" t="s">
        <v>619</v>
      </c>
      <c r="C169" s="58"/>
      <c r="D169" s="59"/>
      <c r="F169" s="60"/>
    </row>
    <row r="170" spans="1:6" x14ac:dyDescent="0.25">
      <c r="A170" s="56"/>
      <c r="B170" s="58" t="s">
        <v>618</v>
      </c>
    </row>
    <row r="171" spans="1:6" x14ac:dyDescent="0.25">
      <c r="A171" s="56"/>
      <c r="B171" s="58"/>
      <c r="C171" s="58"/>
      <c r="D171" s="59"/>
      <c r="E171" s="22"/>
      <c r="F171" s="60"/>
    </row>
    <row r="172" spans="1:6" x14ac:dyDescent="0.25">
      <c r="B172" s="55" t="s">
        <v>617</v>
      </c>
      <c r="C172" s="58" t="s">
        <v>177</v>
      </c>
      <c r="D172" s="59">
        <v>3</v>
      </c>
      <c r="E172" s="22"/>
      <c r="F172" s="60">
        <f>(D172*E172)</f>
        <v>0</v>
      </c>
    </row>
    <row r="173" spans="1:6" ht="18.75" customHeight="1" x14ac:dyDescent="0.25">
      <c r="A173" s="56"/>
      <c r="B173" s="58"/>
    </row>
    <row r="174" spans="1:6" ht="18.75" customHeight="1" thickBot="1" x14ac:dyDescent="0.3">
      <c r="A174" s="77"/>
      <c r="B174" s="80" t="s">
        <v>207</v>
      </c>
      <c r="C174" s="80" t="s">
        <v>140</v>
      </c>
      <c r="D174" s="493"/>
      <c r="E174" s="505"/>
      <c r="F174" s="81">
        <f>SUM(F117:F173)</f>
        <v>0</v>
      </c>
    </row>
    <row r="175" spans="1:6" ht="18.75" customHeight="1" x14ac:dyDescent="0.25">
      <c r="A175" s="56"/>
      <c r="B175" s="58"/>
    </row>
    <row r="176" spans="1:6" ht="18.75" customHeight="1" x14ac:dyDescent="0.25">
      <c r="A176" s="494"/>
      <c r="B176" s="488" t="s">
        <v>206</v>
      </c>
      <c r="C176" s="485"/>
      <c r="D176" s="483"/>
      <c r="E176" s="504"/>
      <c r="F176" s="484"/>
    </row>
    <row r="177" spans="1:6" ht="18.75" customHeight="1" x14ac:dyDescent="0.25">
      <c r="B177" s="58"/>
      <c r="F177" s="60"/>
    </row>
    <row r="178" spans="1:6" ht="18.75" customHeight="1" x14ac:dyDescent="0.25">
      <c r="A178" s="56">
        <v>1</v>
      </c>
      <c r="B178" s="58" t="s">
        <v>205</v>
      </c>
      <c r="E178" s="22"/>
      <c r="F178" s="75"/>
    </row>
    <row r="179" spans="1:6" ht="18.75" customHeight="1" x14ac:dyDescent="0.25">
      <c r="B179" s="58" t="s">
        <v>204</v>
      </c>
      <c r="C179" s="58"/>
      <c r="D179" s="59"/>
      <c r="E179" s="22"/>
      <c r="F179" s="75"/>
    </row>
    <row r="180" spans="1:6" ht="18.75" customHeight="1" x14ac:dyDescent="0.25">
      <c r="B180" s="58" t="s">
        <v>616</v>
      </c>
      <c r="C180" s="58"/>
      <c r="D180" s="59"/>
      <c r="E180" s="22"/>
      <c r="F180" s="75"/>
    </row>
    <row r="181" spans="1:6" ht="18.75" customHeight="1" x14ac:dyDescent="0.25">
      <c r="B181" s="55" t="s">
        <v>615</v>
      </c>
      <c r="C181" s="58" t="s">
        <v>197</v>
      </c>
      <c r="D181" s="59">
        <f>600*0.3</f>
        <v>180</v>
      </c>
      <c r="E181" s="22"/>
      <c r="F181" s="75">
        <f>E181*D181</f>
        <v>0</v>
      </c>
    </row>
    <row r="182" spans="1:6" ht="18.75" customHeight="1" x14ac:dyDescent="0.25">
      <c r="F182" s="75"/>
    </row>
    <row r="183" spans="1:6" ht="18.75" customHeight="1" x14ac:dyDescent="0.25">
      <c r="A183" s="56">
        <v>2</v>
      </c>
      <c r="B183" s="58" t="s">
        <v>200</v>
      </c>
      <c r="E183" s="22"/>
      <c r="F183" s="75"/>
    </row>
    <row r="184" spans="1:6" ht="18.75" customHeight="1" x14ac:dyDescent="0.25">
      <c r="B184" s="58" t="s">
        <v>202</v>
      </c>
      <c r="C184" s="58"/>
      <c r="D184" s="59"/>
      <c r="E184" s="22"/>
      <c r="F184" s="75"/>
    </row>
    <row r="185" spans="1:6" ht="18.75" customHeight="1" x14ac:dyDescent="0.25">
      <c r="B185" s="58" t="s">
        <v>614</v>
      </c>
      <c r="C185" s="58" t="s">
        <v>197</v>
      </c>
      <c r="D185" s="59">
        <f>600*0.25+(720*0.25)</f>
        <v>330</v>
      </c>
      <c r="E185" s="22"/>
      <c r="F185" s="75">
        <f>E185*D185</f>
        <v>0</v>
      </c>
    </row>
    <row r="186" spans="1:6" x14ac:dyDescent="0.25">
      <c r="B186" s="58"/>
      <c r="C186" s="58"/>
      <c r="D186" s="59"/>
      <c r="E186" s="22"/>
      <c r="F186" s="75"/>
    </row>
    <row r="187" spans="1:6" x14ac:dyDescent="0.25">
      <c r="A187" s="56">
        <v>3</v>
      </c>
      <c r="B187" s="58" t="s">
        <v>613</v>
      </c>
      <c r="F187" s="75"/>
    </row>
    <row r="188" spans="1:6" x14ac:dyDescent="0.25">
      <c r="B188" s="58" t="s">
        <v>193</v>
      </c>
      <c r="F188" s="75"/>
    </row>
    <row r="189" spans="1:6" x14ac:dyDescent="0.25">
      <c r="B189" s="58" t="s">
        <v>192</v>
      </c>
      <c r="C189" s="58" t="s">
        <v>184</v>
      </c>
      <c r="D189" s="59">
        <v>1302</v>
      </c>
      <c r="E189" s="22"/>
      <c r="F189" s="75">
        <f>E189*D189</f>
        <v>0</v>
      </c>
    </row>
    <row r="192" spans="1:6" x14ac:dyDescent="0.25">
      <c r="A192" s="56">
        <v>4</v>
      </c>
      <c r="B192" s="58" t="s">
        <v>612</v>
      </c>
      <c r="F192" s="75"/>
    </row>
    <row r="193" spans="1:7" x14ac:dyDescent="0.25">
      <c r="B193" s="58" t="s">
        <v>611</v>
      </c>
      <c r="C193" s="58" t="s">
        <v>187</v>
      </c>
      <c r="D193" s="59">
        <v>200</v>
      </c>
      <c r="E193" s="22"/>
      <c r="F193" s="75">
        <f>E193*D193</f>
        <v>0</v>
      </c>
    </row>
    <row r="194" spans="1:7" x14ac:dyDescent="0.25">
      <c r="B194" s="58"/>
      <c r="C194" s="58"/>
      <c r="D194" s="59"/>
      <c r="E194" s="22"/>
      <c r="F194" s="75"/>
    </row>
    <row r="196" spans="1:7" x14ac:dyDescent="0.25">
      <c r="A196" s="56">
        <v>5</v>
      </c>
      <c r="B196" s="58" t="s">
        <v>190</v>
      </c>
      <c r="F196" s="75"/>
    </row>
    <row r="197" spans="1:7" x14ac:dyDescent="0.25">
      <c r="B197" s="58" t="s">
        <v>610</v>
      </c>
      <c r="C197" s="58" t="s">
        <v>187</v>
      </c>
      <c r="D197" s="59">
        <v>3</v>
      </c>
      <c r="E197" s="22"/>
      <c r="F197" s="75">
        <f>E197*D197</f>
        <v>0</v>
      </c>
    </row>
    <row r="198" spans="1:7" x14ac:dyDescent="0.25">
      <c r="B198" s="58"/>
    </row>
    <row r="200" spans="1:7" x14ac:dyDescent="0.25">
      <c r="A200" s="56">
        <v>6</v>
      </c>
      <c r="B200" s="100" t="s">
        <v>179</v>
      </c>
      <c r="C200" s="100"/>
      <c r="D200" s="100"/>
      <c r="E200" s="506"/>
      <c r="F200" s="100"/>
    </row>
    <row r="201" spans="1:7" x14ac:dyDescent="0.25">
      <c r="A201" s="56"/>
      <c r="B201" s="100" t="s">
        <v>609</v>
      </c>
      <c r="C201" s="100"/>
      <c r="D201" s="100"/>
      <c r="E201" s="506"/>
      <c r="F201" s="60"/>
    </row>
    <row r="202" spans="1:7" x14ac:dyDescent="0.25">
      <c r="A202" s="56"/>
      <c r="B202" s="100" t="s">
        <v>608</v>
      </c>
      <c r="C202" s="100" t="s">
        <v>177</v>
      </c>
      <c r="D202" s="59">
        <v>6</v>
      </c>
      <c r="E202" s="22"/>
      <c r="F202" s="60">
        <f>(D202*E202)</f>
        <v>0</v>
      </c>
      <c r="G202" s="59"/>
    </row>
    <row r="203" spans="1:7" x14ac:dyDescent="0.25">
      <c r="A203" s="56"/>
      <c r="B203" s="100"/>
      <c r="C203" s="100"/>
      <c r="D203" s="59"/>
      <c r="E203" s="22"/>
      <c r="F203" s="60"/>
      <c r="G203" s="59"/>
    </row>
    <row r="204" spans="1:7" x14ac:dyDescent="0.25">
      <c r="A204" s="56"/>
      <c r="B204" s="100"/>
      <c r="C204" s="100"/>
      <c r="D204" s="59"/>
      <c r="E204" s="22"/>
      <c r="F204" s="60"/>
      <c r="G204" s="59"/>
    </row>
    <row r="205" spans="1:7" x14ac:dyDescent="0.25">
      <c r="A205" s="56">
        <v>7</v>
      </c>
      <c r="B205" s="58" t="s">
        <v>179</v>
      </c>
      <c r="D205" s="59"/>
      <c r="F205" s="60"/>
      <c r="G205" s="59"/>
    </row>
    <row r="206" spans="1:7" ht="16.5" x14ac:dyDescent="0.3">
      <c r="A206" s="100"/>
      <c r="B206" s="391" t="s">
        <v>607</v>
      </c>
      <c r="C206" s="58" t="s">
        <v>177</v>
      </c>
      <c r="D206" s="59">
        <v>1</v>
      </c>
      <c r="E206" s="22"/>
      <c r="F206" s="60">
        <f>(D206*E206)</f>
        <v>0</v>
      </c>
      <c r="G206" s="59"/>
    </row>
    <row r="207" spans="1:7" x14ac:dyDescent="0.25">
      <c r="A207" s="56"/>
      <c r="B207" s="100"/>
      <c r="C207" s="100"/>
      <c r="D207" s="59"/>
      <c r="E207" s="22"/>
      <c r="F207" s="60"/>
      <c r="G207" s="59"/>
    </row>
    <row r="208" spans="1:7" s="74" customFormat="1" ht="15.75" customHeight="1" x14ac:dyDescent="0.25">
      <c r="A208" s="58"/>
      <c r="B208" s="58"/>
      <c r="C208" s="55"/>
      <c r="D208" s="55"/>
      <c r="E208" s="140"/>
      <c r="F208" s="60"/>
    </row>
    <row r="209" spans="1:7" x14ac:dyDescent="0.25">
      <c r="A209" s="495"/>
      <c r="B209" s="489" t="s">
        <v>174</v>
      </c>
      <c r="C209" s="489" t="s">
        <v>140</v>
      </c>
      <c r="D209" s="490"/>
      <c r="E209" s="507"/>
      <c r="F209" s="491">
        <f>SUM(F181:F206)</f>
        <v>0</v>
      </c>
      <c r="G209" s="59"/>
    </row>
    <row r="210" spans="1:7" x14ac:dyDescent="0.25">
      <c r="A210" s="495"/>
      <c r="B210" s="495"/>
      <c r="C210" s="495"/>
      <c r="D210" s="488"/>
      <c r="E210" s="508"/>
      <c r="F210" s="496"/>
      <c r="G210" s="59"/>
    </row>
    <row r="211" spans="1:7" x14ac:dyDescent="0.25">
      <c r="A211" s="82"/>
      <c r="B211" s="82"/>
      <c r="C211" s="82"/>
      <c r="D211" s="74"/>
      <c r="E211" s="509"/>
      <c r="F211" s="84"/>
      <c r="G211" s="59"/>
    </row>
    <row r="212" spans="1:7" x14ac:dyDescent="0.25">
      <c r="A212" s="497"/>
      <c r="B212" s="488" t="s">
        <v>606</v>
      </c>
      <c r="C212" s="485"/>
      <c r="D212" s="483"/>
      <c r="E212" s="504"/>
      <c r="F212" s="484"/>
      <c r="G212" s="59"/>
    </row>
    <row r="213" spans="1:7" x14ac:dyDescent="0.25">
      <c r="A213" s="74"/>
      <c r="B213" s="82"/>
      <c r="C213" s="82"/>
      <c r="D213" s="74"/>
      <c r="E213" s="509"/>
      <c r="F213" s="84"/>
      <c r="G213" s="59"/>
    </row>
    <row r="214" spans="1:7" x14ac:dyDescent="0.25">
      <c r="A214" s="100">
        <v>1</v>
      </c>
      <c r="B214" s="100" t="s">
        <v>173</v>
      </c>
      <c r="C214" s="100"/>
      <c r="D214" s="100"/>
      <c r="E214" s="506"/>
      <c r="F214" s="100"/>
    </row>
    <row r="215" spans="1:7" x14ac:dyDescent="0.25">
      <c r="A215" s="100"/>
      <c r="B215" s="100" t="s">
        <v>172</v>
      </c>
      <c r="C215" s="100"/>
      <c r="D215" s="100"/>
      <c r="E215" s="506"/>
      <c r="F215" s="60"/>
    </row>
    <row r="216" spans="1:7" x14ac:dyDescent="0.25">
      <c r="A216" s="100"/>
      <c r="B216" s="100" t="s">
        <v>171</v>
      </c>
      <c r="C216" s="100"/>
      <c r="D216" s="59"/>
      <c r="E216" s="22"/>
      <c r="F216" s="60"/>
    </row>
    <row r="217" spans="1:7" x14ac:dyDescent="0.25">
      <c r="A217" s="74"/>
      <c r="B217" s="100" t="s">
        <v>170</v>
      </c>
      <c r="C217" s="82"/>
      <c r="D217" s="74"/>
      <c r="E217" s="509"/>
      <c r="F217" s="84"/>
    </row>
    <row r="218" spans="1:7" x14ac:dyDescent="0.25">
      <c r="A218" s="74"/>
      <c r="B218" s="100"/>
      <c r="C218" s="82"/>
      <c r="D218" s="74"/>
      <c r="E218" s="509"/>
      <c r="F218" s="84"/>
    </row>
    <row r="219" spans="1:7" x14ac:dyDescent="0.25">
      <c r="A219" s="74"/>
      <c r="B219" s="498" t="s">
        <v>169</v>
      </c>
      <c r="C219" s="498" t="s">
        <v>177</v>
      </c>
      <c r="D219" s="171">
        <v>1</v>
      </c>
      <c r="E219" s="510"/>
      <c r="F219" s="499">
        <f>(F209+F174+F111+F45)*0.05</f>
        <v>0</v>
      </c>
    </row>
    <row r="220" spans="1:7" x14ac:dyDescent="0.25">
      <c r="A220" s="74"/>
      <c r="B220" s="100"/>
      <c r="C220" s="100"/>
      <c r="D220" s="59"/>
      <c r="E220" s="22"/>
      <c r="F220" s="60"/>
    </row>
    <row r="221" spans="1:7" ht="16.5" thickBot="1" x14ac:dyDescent="0.3">
      <c r="A221" s="82"/>
    </row>
    <row r="222" spans="1:7" ht="16.5" thickBot="1" x14ac:dyDescent="0.3">
      <c r="A222" s="495" t="s">
        <v>160</v>
      </c>
      <c r="B222" s="500" t="s">
        <v>605</v>
      </c>
      <c r="C222" s="501" t="s">
        <v>140</v>
      </c>
      <c r="D222" s="501"/>
      <c r="E222" s="511"/>
      <c r="F222" s="502">
        <f>F45+F111+F174+F209+F219</f>
        <v>0</v>
      </c>
    </row>
    <row r="225" spans="1:7" x14ac:dyDescent="0.25">
      <c r="A225" s="56"/>
      <c r="B225" s="58"/>
      <c r="E225" s="22"/>
      <c r="F225" s="75"/>
    </row>
    <row r="229" spans="1:7" x14ac:dyDescent="0.25">
      <c r="F229" s="75"/>
    </row>
    <row r="230" spans="1:7" x14ac:dyDescent="0.25">
      <c r="A230" s="56"/>
      <c r="B230" s="58"/>
      <c r="E230" s="22"/>
      <c r="F230" s="75"/>
    </row>
    <row r="231" spans="1:7" x14ac:dyDescent="0.25">
      <c r="B231" s="58"/>
      <c r="C231" s="58"/>
      <c r="D231" s="59"/>
      <c r="E231" s="22"/>
      <c r="F231" s="75"/>
    </row>
    <row r="232" spans="1:7" x14ac:dyDescent="0.25">
      <c r="B232" s="58"/>
      <c r="C232" s="58"/>
      <c r="D232" s="59"/>
      <c r="E232" s="22"/>
      <c r="F232" s="75"/>
    </row>
    <row r="233" spans="1:7" x14ac:dyDescent="0.25">
      <c r="B233" s="58"/>
      <c r="F233" s="60"/>
    </row>
    <row r="234" spans="1:7" x14ac:dyDescent="0.25">
      <c r="B234" s="58"/>
      <c r="F234" s="60"/>
    </row>
    <row r="235" spans="1:7" x14ac:dyDescent="0.25">
      <c r="A235" s="56"/>
      <c r="B235" s="58"/>
      <c r="F235" s="75"/>
    </row>
    <row r="236" spans="1:7" x14ac:dyDescent="0.25">
      <c r="B236" s="58"/>
      <c r="C236" s="58"/>
      <c r="D236" s="59"/>
      <c r="E236" s="22"/>
      <c r="F236" s="75"/>
    </row>
    <row r="237" spans="1:7" x14ac:dyDescent="0.25">
      <c r="B237" s="58"/>
      <c r="F237" s="75"/>
    </row>
    <row r="238" spans="1:7" x14ac:dyDescent="0.25">
      <c r="B238" s="58"/>
      <c r="F238" s="75"/>
    </row>
    <row r="239" spans="1:7" x14ac:dyDescent="0.25">
      <c r="B239" s="58"/>
      <c r="C239" s="58"/>
      <c r="D239" s="59"/>
      <c r="E239" s="22"/>
      <c r="F239" s="75"/>
      <c r="G239" s="59"/>
    </row>
    <row r="244" spans="7:7" x14ac:dyDescent="0.25">
      <c r="G244" s="59"/>
    </row>
    <row r="245" spans="7:7" x14ac:dyDescent="0.25">
      <c r="G245" s="59"/>
    </row>
    <row r="246" spans="7:7" x14ac:dyDescent="0.25">
      <c r="G246" s="59"/>
    </row>
    <row r="247" spans="7:7" x14ac:dyDescent="0.25">
      <c r="G247" s="59"/>
    </row>
    <row r="248" spans="7:7" x14ac:dyDescent="0.25">
      <c r="G248" s="59"/>
    </row>
    <row r="249" spans="7:7" x14ac:dyDescent="0.25">
      <c r="G249" s="59"/>
    </row>
    <row r="250" spans="7:7" x14ac:dyDescent="0.25">
      <c r="G250" s="59"/>
    </row>
    <row r="251" spans="7:7" x14ac:dyDescent="0.25">
      <c r="G251" s="59"/>
    </row>
  </sheetData>
  <sheetProtection algorithmName="SHA-512" hashValue="jaMggONElUo+k2Gvl98fcNsG3CMIwVt0ybsYbW8ZmrIbq2uKtW63wuXZFtzb0uMkOlgLKc5Bz4od/4WrMmGI7Q==" saltValue="LzjXxmgu7NfvuD0Guk8Vkg==" spinCount="100000" sheet="1" objects="1" scenarios="1"/>
  <pageMargins left="1.1811023622047245" right="0.74803149606299213" top="0.98425196850393704" bottom="0.98425196850393704" header="0" footer="0"/>
  <pageSetup orientation="portrait" r:id="rId1"/>
  <headerFooter alignWithMargins="0">
    <oddHeader>&amp;R&amp;"Arial Narrow,Navadno"&amp;8 &amp;10 33/2015</oddHeader>
    <oddFooter>&amp;C&amp;"Arial,Navadno"&amp;10&amp;P</oddFooter>
  </headerFooter>
  <rowBreaks count="4" manualBreakCount="4">
    <brk id="83" max="5" man="1"/>
    <brk id="119" max="5" man="1"/>
    <brk id="152" max="5" man="1"/>
    <brk id="190" max="5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>
    <tabColor theme="0" tint="-0.499984740745262"/>
  </sheetPr>
  <dimension ref="A1:G235"/>
  <sheetViews>
    <sheetView showZeros="0" showWhiteSpace="0" view="pageLayout" zoomScaleNormal="100" zoomScaleSheetLayoutView="100" workbookViewId="0">
      <selection activeCell="E8" sqref="E8"/>
    </sheetView>
  </sheetViews>
  <sheetFormatPr defaultColWidth="12.5703125" defaultRowHeight="15.75" x14ac:dyDescent="0.25"/>
  <cols>
    <col min="1" max="1" width="4.85546875" style="58" customWidth="1"/>
    <col min="2" max="2" width="34.28515625" style="55" customWidth="1"/>
    <col min="3" max="3" width="4.85546875" style="55" customWidth="1"/>
    <col min="4" max="4" width="8.7109375" style="55" customWidth="1"/>
    <col min="5" max="5" width="13.7109375" style="140" customWidth="1"/>
    <col min="6" max="6" width="14.42578125" style="55" customWidth="1"/>
    <col min="7" max="8" width="12.5703125" style="55"/>
    <col min="9" max="9" width="15.85546875" style="55" customWidth="1"/>
    <col min="10" max="16384" width="12.5703125" style="55"/>
  </cols>
  <sheetData>
    <row r="1" spans="1:6" x14ac:dyDescent="0.25">
      <c r="A1" s="51" t="s">
        <v>340</v>
      </c>
      <c r="B1" s="53" t="s">
        <v>339</v>
      </c>
      <c r="C1" s="53" t="s">
        <v>338</v>
      </c>
      <c r="D1" s="53" t="s">
        <v>337</v>
      </c>
      <c r="E1" s="503" t="s">
        <v>336</v>
      </c>
      <c r="F1" s="54" t="s">
        <v>335</v>
      </c>
    </row>
    <row r="2" spans="1:6" x14ac:dyDescent="0.25">
      <c r="A2" s="56"/>
      <c r="B2" s="58"/>
      <c r="C2" s="58"/>
      <c r="D2" s="59"/>
      <c r="E2" s="22"/>
      <c r="F2" s="60"/>
    </row>
    <row r="3" spans="1:6" x14ac:dyDescent="0.25">
      <c r="A3" s="481" t="s">
        <v>654</v>
      </c>
      <c r="B3" s="482"/>
      <c r="C3" s="482"/>
      <c r="D3" s="483"/>
      <c r="E3" s="504"/>
      <c r="F3" s="485"/>
    </row>
    <row r="4" spans="1:6" x14ac:dyDescent="0.25">
      <c r="A4" s="492"/>
      <c r="D4" s="59"/>
      <c r="E4" s="22"/>
      <c r="F4" s="58"/>
    </row>
    <row r="5" spans="1:6" x14ac:dyDescent="0.25">
      <c r="A5" s="481"/>
      <c r="B5" s="488" t="s">
        <v>333</v>
      </c>
      <c r="C5" s="482"/>
      <c r="D5" s="483"/>
      <c r="E5" s="504"/>
      <c r="F5" s="485"/>
    </row>
    <row r="6" spans="1:6" x14ac:dyDescent="0.25">
      <c r="A6" s="492"/>
      <c r="D6" s="59"/>
      <c r="E6" s="22"/>
      <c r="F6" s="58"/>
    </row>
    <row r="7" spans="1:6" x14ac:dyDescent="0.25">
      <c r="A7" s="56">
        <v>1</v>
      </c>
      <c r="B7" s="58" t="s">
        <v>332</v>
      </c>
    </row>
    <row r="8" spans="1:6" x14ac:dyDescent="0.25">
      <c r="A8" s="56"/>
      <c r="B8" s="58" t="s">
        <v>331</v>
      </c>
      <c r="C8" s="58" t="s">
        <v>187</v>
      </c>
      <c r="D8" s="59">
        <v>95</v>
      </c>
      <c r="E8" s="22"/>
      <c r="F8" s="60">
        <f>(D8*E8)</f>
        <v>0</v>
      </c>
    </row>
    <row r="9" spans="1:6" x14ac:dyDescent="0.25">
      <c r="D9" s="59"/>
      <c r="E9" s="22"/>
      <c r="F9" s="60"/>
    </row>
    <row r="10" spans="1:6" x14ac:dyDescent="0.25">
      <c r="A10" s="56">
        <v>2</v>
      </c>
      <c r="B10" s="58" t="s">
        <v>330</v>
      </c>
    </row>
    <row r="11" spans="1:6" x14ac:dyDescent="0.25">
      <c r="A11" s="56"/>
      <c r="B11" s="58" t="s">
        <v>329</v>
      </c>
      <c r="C11" s="58" t="s">
        <v>177</v>
      </c>
      <c r="D11" s="59">
        <v>4</v>
      </c>
      <c r="E11" s="22"/>
      <c r="F11" s="60">
        <f>(D11*E11)</f>
        <v>0</v>
      </c>
    </row>
    <row r="12" spans="1:6" x14ac:dyDescent="0.25">
      <c r="A12" s="56"/>
      <c r="B12" s="58"/>
      <c r="C12" s="58"/>
      <c r="D12" s="59"/>
      <c r="E12" s="22"/>
      <c r="F12" s="60"/>
    </row>
    <row r="13" spans="1:6" x14ac:dyDescent="0.25">
      <c r="A13" s="56"/>
      <c r="B13" s="58"/>
      <c r="C13" s="58"/>
      <c r="D13" s="59"/>
      <c r="E13" s="22"/>
      <c r="F13" s="60"/>
    </row>
    <row r="14" spans="1:6" x14ac:dyDescent="0.25">
      <c r="A14" s="56">
        <v>3</v>
      </c>
      <c r="B14" s="58" t="s">
        <v>325</v>
      </c>
    </row>
    <row r="15" spans="1:6" x14ac:dyDescent="0.25">
      <c r="A15" s="56"/>
      <c r="B15" s="58" t="s">
        <v>323</v>
      </c>
    </row>
    <row r="16" spans="1:6" x14ac:dyDescent="0.25">
      <c r="A16" s="56"/>
      <c r="B16" s="58" t="s">
        <v>322</v>
      </c>
      <c r="C16" s="58" t="s">
        <v>197</v>
      </c>
      <c r="D16" s="59">
        <v>3</v>
      </c>
      <c r="E16" s="22"/>
      <c r="F16" s="60">
        <f>(D16*E16)</f>
        <v>0</v>
      </c>
    </row>
    <row r="17" spans="1:6" x14ac:dyDescent="0.25">
      <c r="A17" s="56"/>
      <c r="B17" s="58"/>
    </row>
    <row r="18" spans="1:6" x14ac:dyDescent="0.25">
      <c r="A18" s="56"/>
      <c r="B18" s="58"/>
      <c r="C18" s="58"/>
      <c r="D18" s="59"/>
      <c r="E18" s="22"/>
      <c r="F18" s="60"/>
    </row>
    <row r="19" spans="1:6" x14ac:dyDescent="0.25">
      <c r="A19" s="56">
        <v>4</v>
      </c>
      <c r="B19" s="58" t="s">
        <v>645</v>
      </c>
    </row>
    <row r="20" spans="1:6" x14ac:dyDescent="0.25">
      <c r="A20" s="56"/>
      <c r="B20" s="58" t="s">
        <v>319</v>
      </c>
      <c r="C20" s="58"/>
      <c r="D20" s="59"/>
      <c r="E20" s="22"/>
      <c r="F20" s="60"/>
    </row>
    <row r="21" spans="1:6" x14ac:dyDescent="0.25">
      <c r="A21" s="56"/>
      <c r="B21" s="58" t="s">
        <v>318</v>
      </c>
      <c r="C21" s="58" t="s">
        <v>187</v>
      </c>
      <c r="D21" s="59">
        <v>20</v>
      </c>
      <c r="E21" s="22"/>
      <c r="F21" s="60">
        <f>(D21*E21)</f>
        <v>0</v>
      </c>
    </row>
    <row r="22" spans="1:6" x14ac:dyDescent="0.25">
      <c r="A22" s="56"/>
      <c r="B22" s="58"/>
      <c r="C22" s="58"/>
      <c r="D22" s="59"/>
      <c r="E22" s="22"/>
      <c r="F22" s="60"/>
    </row>
    <row r="23" spans="1:6" x14ac:dyDescent="0.25">
      <c r="A23" s="56"/>
      <c r="B23" s="58"/>
      <c r="C23" s="58"/>
      <c r="D23" s="59"/>
      <c r="E23" s="22"/>
      <c r="F23" s="60"/>
    </row>
    <row r="24" spans="1:6" x14ac:dyDescent="0.25">
      <c r="A24" s="56">
        <v>5</v>
      </c>
      <c r="B24" s="58" t="s">
        <v>644</v>
      </c>
    </row>
    <row r="25" spans="1:6" x14ac:dyDescent="0.25">
      <c r="A25" s="56"/>
      <c r="B25" s="58" t="s">
        <v>643</v>
      </c>
    </row>
    <row r="26" spans="1:6" x14ac:dyDescent="0.25">
      <c r="A26" s="56"/>
      <c r="B26" s="58" t="s">
        <v>276</v>
      </c>
      <c r="C26" s="58" t="s">
        <v>184</v>
      </c>
      <c r="D26" s="59">
        <v>120</v>
      </c>
      <c r="E26" s="22"/>
      <c r="F26" s="60">
        <f>(D26*E26)</f>
        <v>0</v>
      </c>
    </row>
    <row r="27" spans="1:6" x14ac:dyDescent="0.25">
      <c r="A27" s="56"/>
      <c r="B27" s="58"/>
      <c r="C27" s="58"/>
      <c r="D27" s="59"/>
      <c r="E27" s="22"/>
      <c r="F27" s="60"/>
    </row>
    <row r="28" spans="1:6" x14ac:dyDescent="0.25">
      <c r="A28" s="56"/>
      <c r="B28" s="58"/>
      <c r="C28" s="58"/>
      <c r="D28" s="59"/>
      <c r="E28" s="22"/>
      <c r="F28" s="60"/>
    </row>
    <row r="29" spans="1:6" x14ac:dyDescent="0.25">
      <c r="A29" s="56">
        <v>6</v>
      </c>
      <c r="B29" s="58" t="s">
        <v>312</v>
      </c>
      <c r="C29" s="58" t="s">
        <v>197</v>
      </c>
      <c r="D29" s="59">
        <v>5</v>
      </c>
      <c r="E29" s="22"/>
      <c r="F29" s="60">
        <f>(D29*E29)</f>
        <v>0</v>
      </c>
    </row>
    <row r="30" spans="1:6" x14ac:dyDescent="0.25">
      <c r="A30" s="56"/>
      <c r="B30" s="58"/>
    </row>
    <row r="31" spans="1:6" x14ac:dyDescent="0.25">
      <c r="A31" s="56">
        <v>7</v>
      </c>
      <c r="B31" s="58" t="s">
        <v>311</v>
      </c>
      <c r="C31" s="58"/>
      <c r="D31" s="59"/>
      <c r="E31" s="22"/>
      <c r="F31" s="60"/>
    </row>
    <row r="32" spans="1:6" x14ac:dyDescent="0.25">
      <c r="A32" s="56"/>
      <c r="B32" s="58" t="s">
        <v>310</v>
      </c>
    </row>
    <row r="33" spans="1:6" x14ac:dyDescent="0.25">
      <c r="A33" s="56"/>
      <c r="B33" s="58" t="s">
        <v>309</v>
      </c>
      <c r="C33" s="58" t="s">
        <v>197</v>
      </c>
      <c r="D33" s="59">
        <f>240*0.3</f>
        <v>72</v>
      </c>
      <c r="E33" s="22"/>
      <c r="F33" s="60">
        <f>(D33*E33)</f>
        <v>0</v>
      </c>
    </row>
    <row r="34" spans="1:6" x14ac:dyDescent="0.25">
      <c r="A34" s="56"/>
      <c r="B34" s="58"/>
      <c r="C34" s="58"/>
      <c r="D34" s="59"/>
      <c r="E34" s="22"/>
      <c r="F34" s="60"/>
    </row>
    <row r="35" spans="1:6" ht="16.5" thickBot="1" x14ac:dyDescent="0.3">
      <c r="A35" s="77"/>
      <c r="B35" s="80" t="s">
        <v>308</v>
      </c>
      <c r="C35" s="80" t="s">
        <v>140</v>
      </c>
      <c r="D35" s="493"/>
      <c r="E35" s="505"/>
      <c r="F35" s="81">
        <f>SUM(F8:F33)</f>
        <v>0</v>
      </c>
    </row>
    <row r="36" spans="1:6" x14ac:dyDescent="0.25">
      <c r="D36" s="59"/>
      <c r="E36" s="22"/>
      <c r="F36" s="60"/>
    </row>
    <row r="37" spans="1:6" x14ac:dyDescent="0.25">
      <c r="A37" s="485"/>
      <c r="B37" s="488" t="s">
        <v>307</v>
      </c>
      <c r="C37" s="482"/>
      <c r="D37" s="483"/>
      <c r="E37" s="504"/>
      <c r="F37" s="484"/>
    </row>
    <row r="38" spans="1:6" x14ac:dyDescent="0.25">
      <c r="D38" s="59"/>
      <c r="E38" s="22"/>
      <c r="F38" s="60"/>
    </row>
    <row r="39" spans="1:6" x14ac:dyDescent="0.25">
      <c r="A39" s="56">
        <v>1</v>
      </c>
      <c r="B39" s="58" t="s">
        <v>642</v>
      </c>
      <c r="D39" s="59"/>
      <c r="E39" s="22"/>
      <c r="F39" s="60"/>
    </row>
    <row r="40" spans="1:6" x14ac:dyDescent="0.25">
      <c r="A40" s="56"/>
      <c r="B40" s="58" t="s">
        <v>641</v>
      </c>
      <c r="D40" s="59"/>
      <c r="E40" s="22"/>
      <c r="F40" s="60"/>
    </row>
    <row r="41" spans="1:6" x14ac:dyDescent="0.25">
      <c r="A41" s="56"/>
      <c r="B41" s="58" t="s">
        <v>640</v>
      </c>
      <c r="D41" s="59"/>
      <c r="E41" s="22"/>
      <c r="F41" s="60"/>
    </row>
    <row r="42" spans="1:6" x14ac:dyDescent="0.25">
      <c r="A42" s="56"/>
      <c r="B42" s="58" t="s">
        <v>639</v>
      </c>
    </row>
    <row r="43" spans="1:6" x14ac:dyDescent="0.25">
      <c r="A43" s="56"/>
      <c r="B43" s="58" t="s">
        <v>638</v>
      </c>
    </row>
    <row r="44" spans="1:6" x14ac:dyDescent="0.25">
      <c r="A44" s="56"/>
      <c r="B44" s="58" t="s">
        <v>637</v>
      </c>
    </row>
    <row r="45" spans="1:6" x14ac:dyDescent="0.25">
      <c r="B45" s="55" t="s">
        <v>636</v>
      </c>
    </row>
    <row r="47" spans="1:6" x14ac:dyDescent="0.25">
      <c r="B47" s="55" t="s">
        <v>298</v>
      </c>
      <c r="C47" s="58" t="s">
        <v>197</v>
      </c>
      <c r="D47" s="59">
        <f>225-(2*94*0.3)</f>
        <v>168.6</v>
      </c>
      <c r="E47" s="22"/>
      <c r="F47" s="60">
        <f>(D47*E47)</f>
        <v>0</v>
      </c>
    </row>
    <row r="48" spans="1:6" x14ac:dyDescent="0.25">
      <c r="C48" s="58"/>
      <c r="D48" s="59"/>
      <c r="E48" s="22"/>
      <c r="F48" s="60"/>
    </row>
    <row r="49" spans="1:6" x14ac:dyDescent="0.25">
      <c r="A49" s="56">
        <v>2</v>
      </c>
      <c r="B49" s="58" t="s">
        <v>296</v>
      </c>
    </row>
    <row r="50" spans="1:6" x14ac:dyDescent="0.25">
      <c r="A50" s="56"/>
      <c r="B50" s="58" t="s">
        <v>295</v>
      </c>
    </row>
    <row r="51" spans="1:6" x14ac:dyDescent="0.25">
      <c r="A51" s="56"/>
      <c r="B51" s="58" t="s">
        <v>294</v>
      </c>
      <c r="C51" s="58" t="s">
        <v>184</v>
      </c>
      <c r="D51" s="59">
        <f>95*1.7*2</f>
        <v>323</v>
      </c>
      <c r="E51" s="22"/>
      <c r="F51" s="60">
        <f>(D51*E51)</f>
        <v>0</v>
      </c>
    </row>
    <row r="52" spans="1:6" x14ac:dyDescent="0.25">
      <c r="A52" s="56"/>
      <c r="B52" s="58"/>
    </row>
    <row r="54" spans="1:6" x14ac:dyDescent="0.25">
      <c r="A54" s="56">
        <v>3</v>
      </c>
      <c r="B54" s="55" t="s">
        <v>293</v>
      </c>
      <c r="C54" s="58"/>
      <c r="D54" s="59"/>
      <c r="E54" s="22"/>
      <c r="F54" s="60"/>
    </row>
    <row r="55" spans="1:6" x14ac:dyDescent="0.25">
      <c r="B55" s="55" t="s">
        <v>292</v>
      </c>
    </row>
    <row r="56" spans="1:6" x14ac:dyDescent="0.25">
      <c r="B56" s="58" t="s">
        <v>291</v>
      </c>
      <c r="C56" s="58" t="s">
        <v>184</v>
      </c>
      <c r="D56" s="59">
        <f>95*0.8</f>
        <v>76</v>
      </c>
      <c r="E56" s="22"/>
      <c r="F56" s="60">
        <f>(D56*E56)</f>
        <v>0</v>
      </c>
    </row>
    <row r="57" spans="1:6" x14ac:dyDescent="0.25">
      <c r="A57" s="56"/>
      <c r="B57" s="58"/>
    </row>
    <row r="58" spans="1:6" x14ac:dyDescent="0.25">
      <c r="A58" s="56">
        <v>4</v>
      </c>
      <c r="B58" s="58" t="s">
        <v>290</v>
      </c>
    </row>
    <row r="59" spans="1:6" x14ac:dyDescent="0.25">
      <c r="B59" s="58" t="s">
        <v>289</v>
      </c>
    </row>
    <row r="60" spans="1:6" x14ac:dyDescent="0.25">
      <c r="A60" s="56"/>
      <c r="B60" s="58" t="s">
        <v>288</v>
      </c>
      <c r="C60" s="58"/>
      <c r="D60" s="59"/>
      <c r="E60" s="22"/>
      <c r="F60" s="60"/>
    </row>
    <row r="61" spans="1:6" x14ac:dyDescent="0.25">
      <c r="B61" s="58" t="s">
        <v>287</v>
      </c>
    </row>
    <row r="62" spans="1:6" x14ac:dyDescent="0.25">
      <c r="B62" s="55" t="s">
        <v>286</v>
      </c>
    </row>
    <row r="63" spans="1:6" x14ac:dyDescent="0.25">
      <c r="B63" s="55" t="s">
        <v>285</v>
      </c>
      <c r="C63" s="58"/>
      <c r="D63" s="59"/>
      <c r="E63" s="22"/>
      <c r="F63" s="60"/>
    </row>
    <row r="64" spans="1:6" x14ac:dyDescent="0.25">
      <c r="B64" s="55" t="s">
        <v>284</v>
      </c>
    </row>
    <row r="65" spans="1:6" x14ac:dyDescent="0.25">
      <c r="B65" s="55" t="s">
        <v>283</v>
      </c>
    </row>
    <row r="66" spans="1:6" x14ac:dyDescent="0.25">
      <c r="B66" s="55" t="s">
        <v>429</v>
      </c>
      <c r="C66" s="58" t="s">
        <v>197</v>
      </c>
      <c r="D66" s="59">
        <f>144.78-(1.8*94*0.55)</f>
        <v>51.719999999999985</v>
      </c>
      <c r="E66" s="22"/>
      <c r="F66" s="60">
        <f>(D66*E66)</f>
        <v>0</v>
      </c>
    </row>
    <row r="69" spans="1:6" x14ac:dyDescent="0.25">
      <c r="A69" s="56">
        <v>5</v>
      </c>
      <c r="B69" s="58" t="s">
        <v>281</v>
      </c>
      <c r="D69" s="59"/>
      <c r="E69" s="22"/>
      <c r="F69" s="60"/>
    </row>
    <row r="70" spans="1:6" x14ac:dyDescent="0.25">
      <c r="A70" s="56"/>
      <c r="B70" s="58" t="s">
        <v>280</v>
      </c>
    </row>
    <row r="71" spans="1:6" x14ac:dyDescent="0.25">
      <c r="A71" s="56"/>
      <c r="B71" s="58" t="s">
        <v>279</v>
      </c>
      <c r="C71" s="58" t="s">
        <v>187</v>
      </c>
      <c r="D71" s="59">
        <v>95</v>
      </c>
      <c r="E71" s="22"/>
      <c r="F71" s="60">
        <f>(D71*E71)</f>
        <v>0</v>
      </c>
    </row>
    <row r="72" spans="1:6" x14ac:dyDescent="0.25">
      <c r="A72" s="56"/>
      <c r="B72" s="58"/>
      <c r="C72" s="58"/>
      <c r="D72" s="59"/>
      <c r="E72" s="22"/>
      <c r="F72" s="60"/>
    </row>
    <row r="73" spans="1:6" x14ac:dyDescent="0.25">
      <c r="A73" s="56">
        <v>6</v>
      </c>
      <c r="B73" s="58" t="s">
        <v>278</v>
      </c>
      <c r="D73" s="59"/>
      <c r="E73" s="22"/>
      <c r="F73" s="60"/>
    </row>
    <row r="74" spans="1:6" x14ac:dyDescent="0.25">
      <c r="A74" s="56"/>
      <c r="B74" s="58" t="s">
        <v>277</v>
      </c>
    </row>
    <row r="75" spans="1:6" x14ac:dyDescent="0.25">
      <c r="A75" s="56"/>
      <c r="B75" s="58" t="s">
        <v>276</v>
      </c>
    </row>
    <row r="76" spans="1:6" x14ac:dyDescent="0.25">
      <c r="B76" s="58" t="s">
        <v>653</v>
      </c>
      <c r="C76" s="58" t="s">
        <v>197</v>
      </c>
      <c r="D76" s="59">
        <f>(D33+D47-D66)*1.25</f>
        <v>236.1</v>
      </c>
      <c r="E76" s="22"/>
      <c r="F76" s="60">
        <f>(D76*E76)</f>
        <v>0</v>
      </c>
    </row>
    <row r="77" spans="1:6" x14ac:dyDescent="0.25">
      <c r="B77" s="58"/>
      <c r="F77" s="60"/>
    </row>
    <row r="78" spans="1:6" x14ac:dyDescent="0.25">
      <c r="B78" s="58"/>
      <c r="F78" s="60"/>
    </row>
    <row r="79" spans="1:6" x14ac:dyDescent="0.25">
      <c r="A79" s="56">
        <v>7</v>
      </c>
      <c r="B79" s="58" t="s">
        <v>274</v>
      </c>
      <c r="F79" s="60"/>
    </row>
    <row r="80" spans="1:6" x14ac:dyDescent="0.25">
      <c r="B80" s="58" t="s">
        <v>634</v>
      </c>
      <c r="C80" s="58"/>
      <c r="D80" s="59"/>
      <c r="E80" s="22"/>
      <c r="F80" s="60"/>
    </row>
    <row r="81" spans="1:6" x14ac:dyDescent="0.25">
      <c r="B81" s="58"/>
      <c r="C81" s="58"/>
      <c r="D81" s="59"/>
      <c r="E81" s="22"/>
      <c r="F81" s="60"/>
    </row>
    <row r="82" spans="1:6" x14ac:dyDescent="0.25">
      <c r="A82" s="56"/>
      <c r="B82" s="58" t="s">
        <v>652</v>
      </c>
      <c r="C82" s="58" t="s">
        <v>184</v>
      </c>
      <c r="D82" s="59">
        <f>120+120</f>
        <v>240</v>
      </c>
      <c r="E82" s="22"/>
      <c r="F82" s="60">
        <f>(D82*E82)</f>
        <v>0</v>
      </c>
    </row>
    <row r="83" spans="1:6" x14ac:dyDescent="0.25">
      <c r="A83" s="56"/>
      <c r="B83" s="58"/>
      <c r="C83" s="58"/>
      <c r="D83" s="59"/>
      <c r="E83" s="22"/>
      <c r="F83" s="60"/>
    </row>
    <row r="84" spans="1:6" x14ac:dyDescent="0.25">
      <c r="A84" s="56">
        <v>8</v>
      </c>
      <c r="B84" s="58" t="s">
        <v>272</v>
      </c>
      <c r="F84" s="60"/>
    </row>
    <row r="85" spans="1:6" x14ac:dyDescent="0.25">
      <c r="B85" s="58" t="s">
        <v>271</v>
      </c>
    </row>
    <row r="86" spans="1:6" x14ac:dyDescent="0.25">
      <c r="A86" s="56"/>
      <c r="B86" s="58" t="s">
        <v>632</v>
      </c>
      <c r="C86" s="58"/>
      <c r="D86" s="59"/>
      <c r="E86" s="22"/>
      <c r="F86" s="60"/>
    </row>
    <row r="87" spans="1:6" x14ac:dyDescent="0.25">
      <c r="A87" s="56"/>
      <c r="B87" s="58" t="s">
        <v>269</v>
      </c>
      <c r="C87" s="58"/>
      <c r="D87" s="59"/>
      <c r="E87" s="22"/>
      <c r="F87" s="60"/>
    </row>
    <row r="88" spans="1:6" x14ac:dyDescent="0.25">
      <c r="A88" s="56"/>
      <c r="B88" s="58" t="s">
        <v>268</v>
      </c>
      <c r="C88" s="58"/>
      <c r="D88" s="59"/>
      <c r="E88" s="22"/>
      <c r="F88" s="60"/>
    </row>
    <row r="89" spans="1:6" x14ac:dyDescent="0.25">
      <c r="A89" s="56"/>
      <c r="B89" s="58" t="s">
        <v>267</v>
      </c>
      <c r="C89" s="58"/>
      <c r="D89" s="59"/>
      <c r="E89" s="22"/>
      <c r="F89" s="60"/>
    </row>
    <row r="90" spans="1:6" x14ac:dyDescent="0.25">
      <c r="A90" s="56"/>
      <c r="B90" s="58" t="s">
        <v>266</v>
      </c>
      <c r="C90" s="58"/>
      <c r="D90" s="59"/>
      <c r="E90" s="22"/>
      <c r="F90" s="60"/>
    </row>
    <row r="91" spans="1:6" x14ac:dyDescent="0.25">
      <c r="A91" s="56"/>
      <c r="B91" s="58" t="s">
        <v>265</v>
      </c>
      <c r="C91" s="58"/>
      <c r="D91" s="59"/>
      <c r="E91" s="22"/>
      <c r="F91" s="60"/>
    </row>
    <row r="92" spans="1:6" x14ac:dyDescent="0.25">
      <c r="A92" s="56"/>
      <c r="B92" s="58" t="s">
        <v>264</v>
      </c>
      <c r="C92" s="58" t="s">
        <v>187</v>
      </c>
      <c r="D92" s="59">
        <v>30</v>
      </c>
      <c r="E92" s="22"/>
      <c r="F92" s="60">
        <f>(D92*E92)</f>
        <v>0</v>
      </c>
    </row>
    <row r="93" spans="1:6" x14ac:dyDescent="0.25">
      <c r="A93" s="56"/>
      <c r="B93" s="58"/>
      <c r="C93" s="58"/>
      <c r="D93" s="59"/>
      <c r="E93" s="22"/>
      <c r="F93" s="60"/>
    </row>
    <row r="94" spans="1:6" x14ac:dyDescent="0.25">
      <c r="A94" s="56">
        <v>9</v>
      </c>
      <c r="B94" s="58" t="s">
        <v>427</v>
      </c>
      <c r="F94" s="60"/>
    </row>
    <row r="95" spans="1:6" x14ac:dyDescent="0.25">
      <c r="B95" s="58" t="s">
        <v>426</v>
      </c>
      <c r="C95" s="58" t="s">
        <v>187</v>
      </c>
      <c r="D95" s="59">
        <v>10</v>
      </c>
      <c r="E95" s="22"/>
      <c r="F95" s="60">
        <f>(D95*E95)</f>
        <v>0</v>
      </c>
    </row>
    <row r="96" spans="1:6" x14ac:dyDescent="0.25">
      <c r="B96" s="58"/>
      <c r="C96" s="58"/>
      <c r="D96" s="59"/>
      <c r="E96" s="22"/>
      <c r="F96" s="60"/>
    </row>
    <row r="97" spans="1:6" x14ac:dyDescent="0.25">
      <c r="B97" s="58"/>
      <c r="C97" s="58"/>
      <c r="D97" s="59"/>
      <c r="E97" s="22"/>
      <c r="F97" s="60"/>
    </row>
    <row r="98" spans="1:6" ht="16.5" thickBot="1" x14ac:dyDescent="0.3">
      <c r="A98" s="77"/>
      <c r="B98" s="80" t="s">
        <v>258</v>
      </c>
      <c r="C98" s="80" t="s">
        <v>140</v>
      </c>
      <c r="D98" s="493"/>
      <c r="E98" s="505"/>
      <c r="F98" s="81">
        <f>SUM(F39:F97)</f>
        <v>0</v>
      </c>
    </row>
    <row r="99" spans="1:6" x14ac:dyDescent="0.25">
      <c r="A99" s="56"/>
      <c r="B99" s="58"/>
      <c r="C99" s="58"/>
      <c r="D99" s="59"/>
      <c r="E99" s="22"/>
      <c r="F99" s="60"/>
    </row>
    <row r="100" spans="1:6" x14ac:dyDescent="0.25">
      <c r="A100" s="494"/>
      <c r="B100" s="488" t="s">
        <v>257</v>
      </c>
      <c r="C100" s="485"/>
      <c r="D100" s="483"/>
      <c r="E100" s="504"/>
      <c r="F100" s="484"/>
    </row>
    <row r="101" spans="1:6" x14ac:dyDescent="0.25">
      <c r="A101" s="56"/>
      <c r="B101" s="58"/>
      <c r="C101" s="58"/>
      <c r="D101" s="59"/>
      <c r="E101" s="22"/>
      <c r="F101" s="60"/>
    </row>
    <row r="102" spans="1:6" x14ac:dyDescent="0.25">
      <c r="A102" s="56">
        <v>1</v>
      </c>
      <c r="B102" s="58" t="s">
        <v>256</v>
      </c>
    </row>
    <row r="103" spans="1:6" x14ac:dyDescent="0.25">
      <c r="A103" s="56"/>
      <c r="B103" s="58" t="s">
        <v>255</v>
      </c>
    </row>
    <row r="104" spans="1:6" x14ac:dyDescent="0.25">
      <c r="A104" s="56"/>
      <c r="B104" s="58" t="s">
        <v>631</v>
      </c>
      <c r="C104" s="58" t="s">
        <v>197</v>
      </c>
      <c r="D104" s="59">
        <f>19.5+57.7</f>
        <v>77.2</v>
      </c>
      <c r="E104" s="22"/>
      <c r="F104" s="60">
        <f>(D104*E104)</f>
        <v>0</v>
      </c>
    </row>
    <row r="105" spans="1:6" x14ac:dyDescent="0.25">
      <c r="A105" s="56"/>
      <c r="B105" s="58"/>
      <c r="C105" s="58"/>
      <c r="D105" s="59"/>
      <c r="E105" s="22"/>
      <c r="F105" s="60"/>
    </row>
    <row r="106" spans="1:6" x14ac:dyDescent="0.25">
      <c r="A106" s="56"/>
      <c r="B106" s="58" t="s">
        <v>253</v>
      </c>
      <c r="C106" s="58" t="s">
        <v>197</v>
      </c>
      <c r="D106" s="59">
        <f>3*3.2</f>
        <v>9.6000000000000014</v>
      </c>
      <c r="E106" s="22"/>
      <c r="F106" s="60">
        <f>(D106*E106)</f>
        <v>0</v>
      </c>
    </row>
    <row r="107" spans="1:6" x14ac:dyDescent="0.25">
      <c r="A107" s="56"/>
      <c r="B107" s="58"/>
      <c r="C107" s="58"/>
      <c r="D107" s="59"/>
      <c r="E107" s="22"/>
      <c r="F107" s="60"/>
    </row>
    <row r="108" spans="1:6" x14ac:dyDescent="0.25">
      <c r="A108" s="56"/>
      <c r="B108" s="58"/>
      <c r="C108" s="58"/>
      <c r="D108" s="59"/>
      <c r="E108" s="22"/>
      <c r="F108" s="60"/>
    </row>
    <row r="109" spans="1:6" x14ac:dyDescent="0.25">
      <c r="A109" s="56">
        <v>2</v>
      </c>
      <c r="B109" s="58" t="s">
        <v>250</v>
      </c>
      <c r="C109" s="58"/>
      <c r="D109" s="59"/>
      <c r="F109" s="60"/>
    </row>
    <row r="110" spans="1:6" x14ac:dyDescent="0.25">
      <c r="A110" s="56"/>
      <c r="B110" s="58" t="s">
        <v>630</v>
      </c>
      <c r="C110" s="58"/>
      <c r="D110" s="59"/>
      <c r="F110" s="60"/>
    </row>
    <row r="111" spans="1:6" x14ac:dyDescent="0.25">
      <c r="A111" s="56"/>
      <c r="B111" s="58"/>
      <c r="C111" s="58"/>
      <c r="D111" s="59"/>
      <c r="E111" s="22"/>
      <c r="F111" s="60"/>
    </row>
    <row r="112" spans="1:6" x14ac:dyDescent="0.25">
      <c r="A112" s="56"/>
      <c r="B112" s="58" t="s">
        <v>357</v>
      </c>
      <c r="C112" s="58" t="s">
        <v>187</v>
      </c>
      <c r="D112" s="59">
        <v>30</v>
      </c>
      <c r="E112" s="22"/>
      <c r="F112" s="60">
        <f>(D112*E112)</f>
        <v>0</v>
      </c>
    </row>
    <row r="113" spans="1:6" x14ac:dyDescent="0.25">
      <c r="A113" s="56"/>
      <c r="B113" s="58"/>
      <c r="C113" s="58"/>
      <c r="D113" s="59"/>
      <c r="E113" s="22"/>
      <c r="F113" s="60"/>
    </row>
    <row r="114" spans="1:6" x14ac:dyDescent="0.25">
      <c r="A114" s="56"/>
      <c r="B114" s="58" t="s">
        <v>209</v>
      </c>
      <c r="C114" s="58" t="s">
        <v>187</v>
      </c>
      <c r="D114" s="59">
        <v>100</v>
      </c>
      <c r="E114" s="22"/>
      <c r="F114" s="60">
        <f>(D114*E114)</f>
        <v>0</v>
      </c>
    </row>
    <row r="115" spans="1:6" x14ac:dyDescent="0.25">
      <c r="A115" s="56"/>
      <c r="B115" s="58"/>
      <c r="C115" s="58"/>
      <c r="D115" s="59"/>
      <c r="E115" s="22"/>
      <c r="F115" s="60"/>
    </row>
    <row r="116" spans="1:6" x14ac:dyDescent="0.25">
      <c r="A116" s="56"/>
      <c r="B116" s="58" t="s">
        <v>629</v>
      </c>
      <c r="C116" s="58" t="s">
        <v>177</v>
      </c>
      <c r="D116" s="59">
        <v>1</v>
      </c>
      <c r="E116" s="22"/>
      <c r="F116" s="60">
        <f>(D116*E116)</f>
        <v>0</v>
      </c>
    </row>
    <row r="117" spans="1:6" x14ac:dyDescent="0.25">
      <c r="A117" s="56"/>
      <c r="B117" s="58"/>
      <c r="C117" s="58"/>
      <c r="D117" s="59"/>
      <c r="E117" s="22"/>
      <c r="F117" s="60"/>
    </row>
    <row r="118" spans="1:6" x14ac:dyDescent="0.25">
      <c r="A118" s="56"/>
      <c r="B118" s="58" t="s">
        <v>628</v>
      </c>
      <c r="C118" s="58" t="s">
        <v>177</v>
      </c>
      <c r="D118" s="59">
        <v>1</v>
      </c>
      <c r="E118" s="22"/>
      <c r="F118" s="60">
        <f>(D118*E118)</f>
        <v>0</v>
      </c>
    </row>
    <row r="119" spans="1:6" x14ac:dyDescent="0.25">
      <c r="A119" s="56"/>
      <c r="B119" s="58"/>
      <c r="C119" s="58"/>
      <c r="D119" s="59"/>
      <c r="E119" s="22"/>
      <c r="F119" s="60"/>
    </row>
    <row r="120" spans="1:6" x14ac:dyDescent="0.25">
      <c r="A120" s="56">
        <v>3</v>
      </c>
      <c r="B120" s="58" t="s">
        <v>230</v>
      </c>
      <c r="C120" s="58"/>
      <c r="D120" s="59"/>
      <c r="F120" s="60"/>
    </row>
    <row r="121" spans="1:6" x14ac:dyDescent="0.25">
      <c r="A121" s="56"/>
      <c r="B121" s="58" t="s">
        <v>229</v>
      </c>
      <c r="C121" s="58"/>
      <c r="D121" s="59"/>
      <c r="E121" s="22"/>
      <c r="F121" s="60"/>
    </row>
    <row r="122" spans="1:6" x14ac:dyDescent="0.25">
      <c r="A122" s="56"/>
      <c r="B122" s="58" t="s">
        <v>244</v>
      </c>
    </row>
    <row r="123" spans="1:6" x14ac:dyDescent="0.25">
      <c r="A123" s="56"/>
      <c r="B123" s="58" t="s">
        <v>623</v>
      </c>
    </row>
    <row r="124" spans="1:6" x14ac:dyDescent="0.25">
      <c r="A124" s="56"/>
      <c r="B124" s="58" t="s">
        <v>242</v>
      </c>
    </row>
    <row r="125" spans="1:6" x14ac:dyDescent="0.25">
      <c r="A125" s="56"/>
      <c r="B125" s="58" t="s">
        <v>622</v>
      </c>
    </row>
    <row r="126" spans="1:6" x14ac:dyDescent="0.25">
      <c r="A126" s="56"/>
      <c r="B126" s="58" t="s">
        <v>225</v>
      </c>
    </row>
    <row r="127" spans="1:6" x14ac:dyDescent="0.25">
      <c r="A127" s="56"/>
      <c r="B127" s="58" t="s">
        <v>224</v>
      </c>
    </row>
    <row r="128" spans="1:6" x14ac:dyDescent="0.25">
      <c r="A128" s="56"/>
      <c r="B128" s="58" t="s">
        <v>625</v>
      </c>
    </row>
    <row r="129" spans="1:6" x14ac:dyDescent="0.25">
      <c r="A129" s="56"/>
      <c r="B129" s="58" t="s">
        <v>240</v>
      </c>
    </row>
    <row r="130" spans="1:6" x14ac:dyDescent="0.25">
      <c r="A130" s="56"/>
      <c r="B130" s="58" t="s">
        <v>239</v>
      </c>
      <c r="C130" s="58"/>
      <c r="D130" s="59"/>
      <c r="E130" s="22"/>
      <c r="F130" s="60"/>
    </row>
    <row r="131" spans="1:6" x14ac:dyDescent="0.25">
      <c r="A131" s="56"/>
      <c r="B131" s="58" t="s">
        <v>238</v>
      </c>
      <c r="C131" s="58"/>
      <c r="D131" s="59"/>
      <c r="E131" s="22"/>
      <c r="F131" s="60"/>
    </row>
    <row r="132" spans="1:6" x14ac:dyDescent="0.25">
      <c r="A132" s="56"/>
      <c r="B132" s="58" t="s">
        <v>221</v>
      </c>
      <c r="C132" s="58"/>
      <c r="D132" s="59"/>
      <c r="E132" s="22"/>
      <c r="F132" s="60"/>
    </row>
    <row r="133" spans="1:6" x14ac:dyDescent="0.25">
      <c r="A133" s="56"/>
      <c r="B133" s="58"/>
      <c r="C133" s="58"/>
      <c r="D133" s="59"/>
      <c r="E133" s="22"/>
      <c r="F133" s="60"/>
    </row>
    <row r="134" spans="1:6" x14ac:dyDescent="0.25">
      <c r="A134" s="56"/>
      <c r="B134" s="58" t="s">
        <v>651</v>
      </c>
      <c r="C134" s="58" t="s">
        <v>177</v>
      </c>
      <c r="D134" s="59">
        <v>3</v>
      </c>
      <c r="E134" s="22"/>
      <c r="F134" s="60">
        <f>(D134*E134)</f>
        <v>0</v>
      </c>
    </row>
    <row r="135" spans="1:6" x14ac:dyDescent="0.25">
      <c r="A135" s="56"/>
      <c r="B135" s="58"/>
      <c r="C135" s="58"/>
      <c r="D135" s="59"/>
      <c r="E135" s="22"/>
      <c r="F135" s="60"/>
    </row>
    <row r="136" spans="1:6" x14ac:dyDescent="0.25">
      <c r="A136" s="56"/>
      <c r="B136" s="58"/>
      <c r="C136" s="58"/>
      <c r="D136" s="59"/>
      <c r="E136" s="22"/>
      <c r="F136" s="60"/>
    </row>
    <row r="137" spans="1:6" x14ac:dyDescent="0.25">
      <c r="A137" s="56">
        <v>4</v>
      </c>
      <c r="B137" s="58" t="s">
        <v>230</v>
      </c>
      <c r="C137" s="58"/>
      <c r="D137" s="59"/>
      <c r="F137" s="60"/>
    </row>
    <row r="138" spans="1:6" x14ac:dyDescent="0.25">
      <c r="A138" s="56"/>
      <c r="B138" s="58" t="s">
        <v>229</v>
      </c>
      <c r="C138" s="58"/>
      <c r="D138" s="59"/>
      <c r="E138" s="22"/>
      <c r="F138" s="60"/>
    </row>
    <row r="139" spans="1:6" x14ac:dyDescent="0.25">
      <c r="A139" s="56"/>
      <c r="B139" s="58" t="s">
        <v>624</v>
      </c>
    </row>
    <row r="140" spans="1:6" x14ac:dyDescent="0.25">
      <c r="A140" s="56"/>
      <c r="B140" s="58" t="s">
        <v>623</v>
      </c>
    </row>
    <row r="141" spans="1:6" x14ac:dyDescent="0.25">
      <c r="A141" s="56"/>
      <c r="B141" s="58" t="s">
        <v>242</v>
      </c>
    </row>
    <row r="142" spans="1:6" x14ac:dyDescent="0.25">
      <c r="A142" s="56"/>
      <c r="B142" s="58" t="s">
        <v>622</v>
      </c>
    </row>
    <row r="143" spans="1:6" x14ac:dyDescent="0.25">
      <c r="A143" s="56"/>
      <c r="B143" s="58" t="s">
        <v>225</v>
      </c>
    </row>
    <row r="144" spans="1:6" x14ac:dyDescent="0.25">
      <c r="A144" s="56"/>
      <c r="B144" s="58" t="s">
        <v>224</v>
      </c>
    </row>
    <row r="145" spans="1:6" x14ac:dyDescent="0.25">
      <c r="A145" s="56"/>
      <c r="B145" s="58" t="s">
        <v>621</v>
      </c>
    </row>
    <row r="146" spans="1:6" x14ac:dyDescent="0.25">
      <c r="A146" s="56"/>
      <c r="B146" s="58" t="s">
        <v>620</v>
      </c>
      <c r="C146" s="58"/>
      <c r="D146" s="59"/>
      <c r="E146" s="22"/>
      <c r="F146" s="60"/>
    </row>
    <row r="147" spans="1:6" x14ac:dyDescent="0.25">
      <c r="A147" s="56"/>
      <c r="B147" s="58" t="s">
        <v>237</v>
      </c>
      <c r="C147" s="58"/>
      <c r="D147" s="59"/>
      <c r="E147" s="22"/>
      <c r="F147" s="60"/>
    </row>
    <row r="148" spans="1:6" x14ac:dyDescent="0.25">
      <c r="A148" s="56"/>
      <c r="B148" s="58"/>
      <c r="C148" s="58"/>
      <c r="D148" s="59"/>
      <c r="E148" s="22"/>
      <c r="F148" s="60"/>
    </row>
    <row r="149" spans="1:6" x14ac:dyDescent="0.25">
      <c r="A149" s="56"/>
      <c r="B149" s="58" t="s">
        <v>220</v>
      </c>
      <c r="C149" s="58" t="s">
        <v>177</v>
      </c>
      <c r="D149" s="59">
        <v>6</v>
      </c>
      <c r="E149" s="22"/>
      <c r="F149" s="60">
        <f>(D149*E149)</f>
        <v>0</v>
      </c>
    </row>
    <row r="150" spans="1:6" x14ac:dyDescent="0.25">
      <c r="A150" s="56"/>
      <c r="B150" s="58"/>
      <c r="C150" s="58"/>
      <c r="D150" s="59"/>
      <c r="E150" s="22"/>
      <c r="F150" s="60"/>
    </row>
    <row r="151" spans="1:6" x14ac:dyDescent="0.25">
      <c r="A151" s="56"/>
      <c r="B151" s="58"/>
      <c r="C151" s="58"/>
      <c r="D151" s="59"/>
      <c r="E151" s="22"/>
      <c r="F151" s="60"/>
    </row>
    <row r="152" spans="1:6" x14ac:dyDescent="0.25">
      <c r="A152" s="56">
        <v>5</v>
      </c>
      <c r="B152" s="58" t="s">
        <v>619</v>
      </c>
      <c r="C152" s="58"/>
      <c r="D152" s="59"/>
      <c r="F152" s="60"/>
    </row>
    <row r="153" spans="1:6" x14ac:dyDescent="0.25">
      <c r="A153" s="56"/>
      <c r="B153" s="58" t="s">
        <v>618</v>
      </c>
    </row>
    <row r="154" spans="1:6" x14ac:dyDescent="0.25">
      <c r="A154" s="56"/>
      <c r="B154" s="58"/>
      <c r="C154" s="58"/>
      <c r="D154" s="59"/>
      <c r="E154" s="22"/>
      <c r="F154" s="60"/>
    </row>
    <row r="155" spans="1:6" x14ac:dyDescent="0.25">
      <c r="B155" s="55" t="s">
        <v>617</v>
      </c>
      <c r="C155" s="58" t="s">
        <v>177</v>
      </c>
      <c r="D155" s="59">
        <v>6</v>
      </c>
      <c r="E155" s="22"/>
      <c r="F155" s="60">
        <f>(D155*E155)</f>
        <v>0</v>
      </c>
    </row>
    <row r="156" spans="1:6" x14ac:dyDescent="0.25">
      <c r="C156" s="58"/>
      <c r="D156" s="59"/>
      <c r="E156" s="22"/>
      <c r="F156" s="60"/>
    </row>
    <row r="157" spans="1:6" x14ac:dyDescent="0.25">
      <c r="A157" s="56"/>
      <c r="B157" s="58"/>
    </row>
    <row r="158" spans="1:6" ht="16.5" thickBot="1" x14ac:dyDescent="0.3">
      <c r="A158" s="77"/>
      <c r="B158" s="80" t="s">
        <v>207</v>
      </c>
      <c r="C158" s="80" t="s">
        <v>140</v>
      </c>
      <c r="D158" s="493"/>
      <c r="E158" s="505"/>
      <c r="F158" s="81">
        <f>SUM(F104:F157)</f>
        <v>0</v>
      </c>
    </row>
    <row r="159" spans="1:6" x14ac:dyDescent="0.25">
      <c r="A159" s="56"/>
      <c r="B159" s="58"/>
    </row>
    <row r="160" spans="1:6" x14ac:dyDescent="0.25">
      <c r="A160" s="56"/>
      <c r="B160" s="58"/>
      <c r="E160" s="512"/>
    </row>
    <row r="161" spans="1:6" x14ac:dyDescent="0.25">
      <c r="A161" s="494"/>
      <c r="B161" s="488" t="s">
        <v>206</v>
      </c>
      <c r="C161" s="485"/>
      <c r="D161" s="483"/>
      <c r="E161" s="504"/>
      <c r="F161" s="484"/>
    </row>
    <row r="162" spans="1:6" x14ac:dyDescent="0.25">
      <c r="B162" s="58"/>
      <c r="F162" s="60"/>
    </row>
    <row r="163" spans="1:6" x14ac:dyDescent="0.25">
      <c r="A163" s="56">
        <v>1</v>
      </c>
      <c r="B163" s="58" t="s">
        <v>205</v>
      </c>
      <c r="E163" s="22"/>
      <c r="F163" s="75"/>
    </row>
    <row r="164" spans="1:6" ht="18.75" customHeight="1" x14ac:dyDescent="0.25">
      <c r="B164" s="58" t="s">
        <v>204</v>
      </c>
      <c r="C164" s="58"/>
      <c r="D164" s="59"/>
      <c r="E164" s="22"/>
      <c r="F164" s="75"/>
    </row>
    <row r="165" spans="1:6" ht="18.75" customHeight="1" x14ac:dyDescent="0.25">
      <c r="B165" s="58" t="s">
        <v>616</v>
      </c>
      <c r="C165" s="58" t="s">
        <v>197</v>
      </c>
      <c r="D165" s="59">
        <f>240*0.3</f>
        <v>72</v>
      </c>
      <c r="E165" s="22"/>
      <c r="F165" s="75">
        <f>E165*D165</f>
        <v>0</v>
      </c>
    </row>
    <row r="166" spans="1:6" ht="18.75" customHeight="1" x14ac:dyDescent="0.25">
      <c r="B166" s="58"/>
      <c r="C166" s="58"/>
      <c r="D166" s="59"/>
      <c r="E166" s="22"/>
      <c r="F166" s="75"/>
    </row>
    <row r="167" spans="1:6" ht="18.75" customHeight="1" x14ac:dyDescent="0.25">
      <c r="F167" s="75"/>
    </row>
    <row r="168" spans="1:6" ht="18.75" customHeight="1" x14ac:dyDescent="0.25">
      <c r="A168" s="56">
        <v>2</v>
      </c>
      <c r="B168" s="58" t="s">
        <v>200</v>
      </c>
      <c r="E168" s="22"/>
      <c r="F168" s="75"/>
    </row>
    <row r="169" spans="1:6" ht="18.75" customHeight="1" x14ac:dyDescent="0.25">
      <c r="B169" s="58" t="s">
        <v>202</v>
      </c>
      <c r="C169" s="58"/>
      <c r="D169" s="59"/>
      <c r="E169" s="22"/>
      <c r="F169" s="75"/>
    </row>
    <row r="170" spans="1:6" ht="18.75" customHeight="1" x14ac:dyDescent="0.25">
      <c r="B170" s="58" t="s">
        <v>614</v>
      </c>
      <c r="C170" s="58" t="s">
        <v>197</v>
      </c>
      <c r="D170" s="59">
        <f>240*0.25</f>
        <v>60</v>
      </c>
      <c r="E170" s="22"/>
      <c r="F170" s="75">
        <f>E170*D170</f>
        <v>0</v>
      </c>
    </row>
    <row r="171" spans="1:6" ht="18.75" customHeight="1" x14ac:dyDescent="0.25">
      <c r="B171" s="58"/>
      <c r="C171" s="58"/>
      <c r="D171" s="59"/>
      <c r="E171" s="22"/>
      <c r="F171" s="75"/>
    </row>
    <row r="172" spans="1:6" ht="18.75" customHeight="1" x14ac:dyDescent="0.25">
      <c r="B172" s="58"/>
      <c r="F172" s="60"/>
    </row>
    <row r="173" spans="1:6" ht="18.75" customHeight="1" x14ac:dyDescent="0.25">
      <c r="A173" s="56">
        <v>3</v>
      </c>
      <c r="B173" s="58" t="s">
        <v>613</v>
      </c>
      <c r="F173" s="75"/>
    </row>
    <row r="174" spans="1:6" ht="18.75" customHeight="1" x14ac:dyDescent="0.25">
      <c r="B174" s="58" t="s">
        <v>193</v>
      </c>
      <c r="F174" s="75"/>
    </row>
    <row r="175" spans="1:6" ht="18.75" customHeight="1" x14ac:dyDescent="0.25">
      <c r="B175" s="58" t="s">
        <v>192</v>
      </c>
      <c r="C175" s="58" t="s">
        <v>184</v>
      </c>
      <c r="D175" s="59">
        <v>120</v>
      </c>
      <c r="E175" s="22"/>
      <c r="F175" s="75">
        <f>E175*D175</f>
        <v>0</v>
      </c>
    </row>
    <row r="176" spans="1:6" ht="18.75" customHeight="1" x14ac:dyDescent="0.25"/>
    <row r="177" spans="1:7" ht="18.75" customHeight="1" x14ac:dyDescent="0.25"/>
    <row r="178" spans="1:7" ht="18.75" customHeight="1" x14ac:dyDescent="0.25">
      <c r="A178" s="56">
        <v>4</v>
      </c>
      <c r="B178" s="100" t="s">
        <v>179</v>
      </c>
      <c r="C178" s="100"/>
      <c r="D178" s="100"/>
      <c r="E178" s="506"/>
      <c r="F178" s="100"/>
    </row>
    <row r="179" spans="1:7" ht="18.75" customHeight="1" x14ac:dyDescent="0.25">
      <c r="A179" s="56"/>
      <c r="B179" s="100" t="s">
        <v>609</v>
      </c>
      <c r="C179" s="100"/>
      <c r="D179" s="100"/>
      <c r="E179" s="506"/>
      <c r="F179" s="60"/>
    </row>
    <row r="180" spans="1:7" x14ac:dyDescent="0.25">
      <c r="A180" s="56"/>
      <c r="B180" s="100" t="s">
        <v>608</v>
      </c>
      <c r="C180" s="100" t="s">
        <v>177</v>
      </c>
      <c r="D180" s="59">
        <v>6</v>
      </c>
      <c r="E180" s="22"/>
      <c r="F180" s="60">
        <f>(D180*E180)</f>
        <v>0</v>
      </c>
    </row>
    <row r="181" spans="1:7" x14ac:dyDescent="0.25">
      <c r="A181" s="56"/>
      <c r="B181" s="100"/>
      <c r="C181" s="100"/>
      <c r="D181" s="59"/>
      <c r="E181" s="22"/>
      <c r="F181" s="60"/>
    </row>
    <row r="182" spans="1:7" x14ac:dyDescent="0.25">
      <c r="A182" s="56"/>
      <c r="B182" s="100"/>
      <c r="C182" s="100"/>
      <c r="D182" s="59"/>
      <c r="E182" s="22"/>
      <c r="F182" s="60"/>
    </row>
    <row r="183" spans="1:7" ht="18.75" customHeight="1" x14ac:dyDescent="0.25">
      <c r="A183" s="56">
        <v>5</v>
      </c>
      <c r="B183" s="58" t="s">
        <v>179</v>
      </c>
      <c r="D183" s="59"/>
      <c r="F183" s="60"/>
    </row>
    <row r="184" spans="1:7" ht="16.5" x14ac:dyDescent="0.3">
      <c r="A184" s="100"/>
      <c r="B184" s="391" t="s">
        <v>650</v>
      </c>
      <c r="C184" s="58" t="s">
        <v>177</v>
      </c>
      <c r="D184" s="59">
        <v>1</v>
      </c>
      <c r="E184" s="22"/>
      <c r="F184" s="60">
        <f>(D184*E184)</f>
        <v>0</v>
      </c>
    </row>
    <row r="185" spans="1:7" x14ac:dyDescent="0.25">
      <c r="B185" s="58"/>
      <c r="F185" s="60"/>
    </row>
    <row r="186" spans="1:7" x14ac:dyDescent="0.25">
      <c r="A186" s="495"/>
      <c r="B186" s="489" t="s">
        <v>174</v>
      </c>
      <c r="C186" s="489" t="s">
        <v>140</v>
      </c>
      <c r="D186" s="490"/>
      <c r="E186" s="507"/>
      <c r="F186" s="491">
        <f>SUM(F164:F185)</f>
        <v>0</v>
      </c>
    </row>
    <row r="187" spans="1:7" x14ac:dyDescent="0.25">
      <c r="A187" s="495"/>
      <c r="B187" s="495"/>
      <c r="C187" s="495"/>
      <c r="D187" s="488"/>
      <c r="E187" s="508"/>
      <c r="F187" s="496"/>
    </row>
    <row r="188" spans="1:7" x14ac:dyDescent="0.25">
      <c r="A188" s="82"/>
      <c r="B188" s="82"/>
      <c r="C188" s="82"/>
      <c r="D188" s="74"/>
      <c r="E188" s="509"/>
      <c r="F188" s="84"/>
    </row>
    <row r="189" spans="1:7" x14ac:dyDescent="0.25">
      <c r="A189" s="497"/>
      <c r="B189" s="488" t="s">
        <v>606</v>
      </c>
      <c r="C189" s="485"/>
      <c r="D189" s="483"/>
      <c r="E189" s="504"/>
      <c r="F189" s="484"/>
    </row>
    <row r="190" spans="1:7" x14ac:dyDescent="0.25">
      <c r="A190" s="74"/>
      <c r="B190" s="82"/>
      <c r="C190" s="82"/>
      <c r="D190" s="74"/>
      <c r="E190" s="509"/>
      <c r="F190" s="84"/>
      <c r="G190" s="59"/>
    </row>
    <row r="191" spans="1:7" x14ac:dyDescent="0.25">
      <c r="A191" s="100">
        <v>1</v>
      </c>
      <c r="B191" s="100" t="s">
        <v>173</v>
      </c>
      <c r="C191" s="100"/>
      <c r="D191" s="100"/>
      <c r="E191" s="506"/>
      <c r="F191" s="100"/>
    </row>
    <row r="192" spans="1:7" x14ac:dyDescent="0.25">
      <c r="A192" s="100"/>
      <c r="B192" s="100" t="s">
        <v>172</v>
      </c>
      <c r="C192" s="100"/>
      <c r="D192" s="100"/>
      <c r="E192" s="506"/>
      <c r="F192" s="60"/>
      <c r="G192" s="74"/>
    </row>
    <row r="193" spans="1:7" ht="18.75" customHeight="1" x14ac:dyDescent="0.25">
      <c r="A193" s="100"/>
      <c r="B193" s="100" t="s">
        <v>171</v>
      </c>
      <c r="C193" s="100"/>
      <c r="D193" s="59"/>
      <c r="E193" s="22"/>
      <c r="F193" s="60"/>
      <c r="G193" s="59"/>
    </row>
    <row r="194" spans="1:7" s="74" customFormat="1" ht="15.75" customHeight="1" x14ac:dyDescent="0.25">
      <c r="B194" s="100" t="s">
        <v>170</v>
      </c>
      <c r="C194" s="82"/>
      <c r="E194" s="509"/>
      <c r="F194" s="84"/>
      <c r="G194" s="59"/>
    </row>
    <row r="195" spans="1:7" x14ac:dyDescent="0.25">
      <c r="A195" s="74"/>
      <c r="B195" s="100"/>
      <c r="C195" s="82"/>
      <c r="D195" s="74"/>
      <c r="E195" s="509"/>
      <c r="F195" s="84"/>
      <c r="G195" s="59"/>
    </row>
    <row r="196" spans="1:7" x14ac:dyDescent="0.25">
      <c r="A196" s="74"/>
      <c r="B196" s="498" t="s">
        <v>169</v>
      </c>
      <c r="C196" s="498" t="s">
        <v>177</v>
      </c>
      <c r="D196" s="171">
        <v>1</v>
      </c>
      <c r="E196" s="510"/>
      <c r="F196" s="499">
        <f>(F186+F158+F98+F35)*0.05</f>
        <v>0</v>
      </c>
      <c r="G196" s="59"/>
    </row>
    <row r="197" spans="1:7" x14ac:dyDescent="0.25">
      <c r="A197" s="74"/>
      <c r="B197" s="100"/>
      <c r="C197" s="100"/>
      <c r="D197" s="59"/>
      <c r="E197" s="22"/>
      <c r="F197" s="60"/>
      <c r="G197" s="59"/>
    </row>
    <row r="198" spans="1:7" ht="16.5" thickBot="1" x14ac:dyDescent="0.3">
      <c r="A198" s="82"/>
    </row>
    <row r="199" spans="1:7" ht="16.5" thickBot="1" x14ac:dyDescent="0.3">
      <c r="A199" s="495" t="s">
        <v>158</v>
      </c>
      <c r="B199" s="500" t="s">
        <v>649</v>
      </c>
      <c r="C199" s="501" t="s">
        <v>140</v>
      </c>
      <c r="D199" s="501"/>
      <c r="E199" s="511"/>
      <c r="F199" s="502">
        <f>F35+F98+F158+F186+F196</f>
        <v>0</v>
      </c>
    </row>
    <row r="202" spans="1:7" x14ac:dyDescent="0.25">
      <c r="A202" s="56"/>
      <c r="B202" s="58"/>
      <c r="E202" s="22"/>
      <c r="F202" s="75"/>
    </row>
    <row r="206" spans="1:7" x14ac:dyDescent="0.25">
      <c r="F206" s="75"/>
    </row>
    <row r="207" spans="1:7" x14ac:dyDescent="0.25">
      <c r="A207" s="56"/>
      <c r="B207" s="58"/>
      <c r="E207" s="22"/>
      <c r="F207" s="75"/>
    </row>
    <row r="208" spans="1:7" x14ac:dyDescent="0.25">
      <c r="B208" s="58"/>
      <c r="C208" s="58"/>
      <c r="D208" s="59"/>
      <c r="E208" s="22"/>
      <c r="F208" s="75"/>
    </row>
    <row r="209" spans="1:7" x14ac:dyDescent="0.25">
      <c r="B209" s="58"/>
      <c r="C209" s="58"/>
      <c r="D209" s="59"/>
      <c r="E209" s="22"/>
      <c r="F209" s="75"/>
    </row>
    <row r="210" spans="1:7" x14ac:dyDescent="0.25">
      <c r="B210" s="58"/>
      <c r="F210" s="60"/>
    </row>
    <row r="211" spans="1:7" x14ac:dyDescent="0.25">
      <c r="B211" s="58"/>
      <c r="F211" s="60"/>
    </row>
    <row r="212" spans="1:7" x14ac:dyDescent="0.25">
      <c r="A212" s="56"/>
      <c r="B212" s="58"/>
      <c r="F212" s="75"/>
    </row>
    <row r="213" spans="1:7" x14ac:dyDescent="0.25">
      <c r="B213" s="58"/>
      <c r="C213" s="58"/>
      <c r="D213" s="59"/>
      <c r="E213" s="22"/>
      <c r="F213" s="75"/>
    </row>
    <row r="214" spans="1:7" x14ac:dyDescent="0.25">
      <c r="B214" s="58"/>
      <c r="F214" s="75"/>
    </row>
    <row r="215" spans="1:7" x14ac:dyDescent="0.25">
      <c r="B215" s="58"/>
      <c r="F215" s="75"/>
    </row>
    <row r="216" spans="1:7" x14ac:dyDescent="0.25">
      <c r="B216" s="58"/>
      <c r="C216" s="58"/>
      <c r="D216" s="59"/>
      <c r="E216" s="22"/>
      <c r="F216" s="75"/>
    </row>
    <row r="223" spans="1:7" x14ac:dyDescent="0.25">
      <c r="G223" s="59"/>
    </row>
    <row r="228" spans="7:7" x14ac:dyDescent="0.25">
      <c r="G228" s="59"/>
    </row>
    <row r="229" spans="7:7" x14ac:dyDescent="0.25">
      <c r="G229" s="59"/>
    </row>
    <row r="230" spans="7:7" x14ac:dyDescent="0.25">
      <c r="G230" s="59"/>
    </row>
    <row r="231" spans="7:7" x14ac:dyDescent="0.25">
      <c r="G231" s="59"/>
    </row>
    <row r="232" spans="7:7" x14ac:dyDescent="0.25">
      <c r="G232" s="59"/>
    </row>
    <row r="233" spans="7:7" x14ac:dyDescent="0.25">
      <c r="G233" s="59"/>
    </row>
    <row r="234" spans="7:7" x14ac:dyDescent="0.25">
      <c r="G234" s="59"/>
    </row>
    <row r="235" spans="7:7" x14ac:dyDescent="0.25">
      <c r="G235" s="59"/>
    </row>
  </sheetData>
  <sheetProtection algorithmName="SHA-512" hashValue="lcmQyiQ8rBgkKzUud1eHVgGmwBhI4AIHCWuH4Fji7a9ytlBpS+I/1EThHaVXgSE/NdodxIJv865IFOV4F6yCQQ==" saltValue="xxPLkLwmKAbM9gxBjrzCVQ==" spinCount="100000" sheet="1" objects="1" scenarios="1"/>
  <pageMargins left="1.1811023622047245" right="0.74803149606299213" top="0.98425196850393704" bottom="0.98425196850393704" header="0" footer="0"/>
  <pageSetup orientation="portrait" r:id="rId1"/>
  <headerFooter alignWithMargins="0">
    <oddHeader>&amp;R&amp;"Arial Narrow,Navadno"&amp;8 &amp;10 33/2015</oddHeader>
    <oddFooter>&amp;C&amp;"Arial,Navadno"&amp;10&amp;P</oddFooter>
  </headerFooter>
  <rowBreaks count="4" manualBreakCount="4">
    <brk id="35" max="5" man="1"/>
    <brk id="77" max="5" man="1"/>
    <brk id="118" max="5" man="1"/>
    <brk id="159" max="5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>
    <tabColor theme="0" tint="-0.499984740745262"/>
  </sheetPr>
  <dimension ref="A1:G228"/>
  <sheetViews>
    <sheetView showZeros="0" view="pageLayout" zoomScaleNormal="100" zoomScaleSheetLayoutView="100" workbookViewId="0">
      <selection activeCell="E8" sqref="E8"/>
    </sheetView>
  </sheetViews>
  <sheetFormatPr defaultColWidth="12.5703125" defaultRowHeight="15.75" x14ac:dyDescent="0.25"/>
  <cols>
    <col min="1" max="1" width="6.5703125" style="58" customWidth="1"/>
    <col min="2" max="2" width="32.85546875" style="55" customWidth="1"/>
    <col min="3" max="3" width="4.85546875" style="55" customWidth="1"/>
    <col min="4" max="4" width="10" style="55" customWidth="1"/>
    <col min="5" max="5" width="13" style="140" customWidth="1"/>
    <col min="6" max="6" width="14" style="55" customWidth="1"/>
    <col min="7" max="8" width="12.5703125" style="55"/>
    <col min="9" max="9" width="15.85546875" style="55" customWidth="1"/>
    <col min="10" max="16384" width="12.5703125" style="55"/>
  </cols>
  <sheetData>
    <row r="1" spans="1:6" x14ac:dyDescent="0.25">
      <c r="A1" s="51" t="s">
        <v>340</v>
      </c>
      <c r="B1" s="53" t="s">
        <v>339</v>
      </c>
      <c r="C1" s="53" t="s">
        <v>338</v>
      </c>
      <c r="D1" s="53" t="s">
        <v>337</v>
      </c>
      <c r="E1" s="503" t="s">
        <v>336</v>
      </c>
      <c r="F1" s="54" t="s">
        <v>335</v>
      </c>
    </row>
    <row r="2" spans="1:6" x14ac:dyDescent="0.25">
      <c r="A2" s="56"/>
      <c r="B2" s="58"/>
      <c r="C2" s="58"/>
      <c r="D2" s="59"/>
      <c r="E2" s="22"/>
      <c r="F2" s="60"/>
    </row>
    <row r="3" spans="1:6" x14ac:dyDescent="0.25">
      <c r="A3" s="481" t="s">
        <v>660</v>
      </c>
      <c r="B3" s="482"/>
      <c r="C3" s="482"/>
      <c r="D3" s="483"/>
      <c r="E3" s="504"/>
      <c r="F3" s="485"/>
    </row>
    <row r="4" spans="1:6" x14ac:dyDescent="0.25">
      <c r="A4" s="492"/>
      <c r="D4" s="59"/>
      <c r="E4" s="22"/>
      <c r="F4" s="58"/>
    </row>
    <row r="5" spans="1:6" x14ac:dyDescent="0.25">
      <c r="A5" s="481"/>
      <c r="B5" s="488" t="s">
        <v>333</v>
      </c>
      <c r="C5" s="482"/>
      <c r="D5" s="483"/>
      <c r="E5" s="504"/>
      <c r="F5" s="485"/>
    </row>
    <row r="6" spans="1:6" x14ac:dyDescent="0.25">
      <c r="A6" s="492"/>
      <c r="D6" s="59"/>
      <c r="E6" s="22"/>
      <c r="F6" s="58"/>
    </row>
    <row r="7" spans="1:6" x14ac:dyDescent="0.25">
      <c r="A7" s="56">
        <v>1</v>
      </c>
      <c r="B7" s="58" t="s">
        <v>332</v>
      </c>
    </row>
    <row r="8" spans="1:6" x14ac:dyDescent="0.25">
      <c r="A8" s="56"/>
      <c r="B8" s="58" t="s">
        <v>331</v>
      </c>
      <c r="C8" s="58" t="s">
        <v>187</v>
      </c>
      <c r="D8" s="59">
        <v>35</v>
      </c>
      <c r="E8" s="22"/>
      <c r="F8" s="60">
        <f>(D8*E8)</f>
        <v>0</v>
      </c>
    </row>
    <row r="9" spans="1:6" x14ac:dyDescent="0.25">
      <c r="D9" s="59"/>
      <c r="E9" s="22"/>
      <c r="F9" s="60"/>
    </row>
    <row r="10" spans="1:6" x14ac:dyDescent="0.25">
      <c r="D10" s="59"/>
      <c r="E10" s="22"/>
      <c r="F10" s="60"/>
    </row>
    <row r="11" spans="1:6" x14ac:dyDescent="0.25">
      <c r="A11" s="56">
        <v>2</v>
      </c>
      <c r="B11" s="58" t="s">
        <v>330</v>
      </c>
    </row>
    <row r="12" spans="1:6" x14ac:dyDescent="0.25">
      <c r="A12" s="56"/>
      <c r="B12" s="58" t="s">
        <v>329</v>
      </c>
      <c r="C12" s="58" t="s">
        <v>177</v>
      </c>
      <c r="D12" s="59">
        <v>2</v>
      </c>
      <c r="E12" s="22"/>
      <c r="F12" s="60">
        <f>(D12*E12)</f>
        <v>0</v>
      </c>
    </row>
    <row r="13" spans="1:6" x14ac:dyDescent="0.25">
      <c r="A13" s="56"/>
      <c r="B13" s="58"/>
      <c r="C13" s="58"/>
      <c r="D13" s="59"/>
      <c r="E13" s="22"/>
      <c r="F13" s="60"/>
    </row>
    <row r="14" spans="1:6" x14ac:dyDescent="0.25">
      <c r="A14" s="56"/>
      <c r="B14" s="58"/>
      <c r="C14" s="58"/>
      <c r="D14" s="59"/>
      <c r="E14" s="22"/>
      <c r="F14" s="60"/>
    </row>
    <row r="15" spans="1:6" x14ac:dyDescent="0.25">
      <c r="A15" s="56">
        <v>3</v>
      </c>
      <c r="B15" s="58" t="s">
        <v>325</v>
      </c>
    </row>
    <row r="16" spans="1:6" x14ac:dyDescent="0.25">
      <c r="A16" s="56"/>
      <c r="B16" s="58" t="s">
        <v>323</v>
      </c>
    </row>
    <row r="17" spans="1:6" x14ac:dyDescent="0.25">
      <c r="A17" s="56"/>
      <c r="B17" s="58" t="s">
        <v>322</v>
      </c>
      <c r="C17" s="58"/>
      <c r="D17" s="59"/>
      <c r="E17" s="22"/>
      <c r="F17" s="60"/>
    </row>
    <row r="18" spans="1:6" x14ac:dyDescent="0.25">
      <c r="A18" s="56"/>
      <c r="B18" s="58"/>
      <c r="C18" s="58" t="s">
        <v>197</v>
      </c>
      <c r="D18" s="59">
        <v>2</v>
      </c>
      <c r="E18" s="22"/>
      <c r="F18" s="60">
        <f>(D18*E18)</f>
        <v>0</v>
      </c>
    </row>
    <row r="19" spans="1:6" x14ac:dyDescent="0.25">
      <c r="A19" s="56"/>
      <c r="B19" s="58"/>
      <c r="C19" s="58"/>
      <c r="D19" s="59"/>
      <c r="E19" s="22"/>
      <c r="F19" s="60"/>
    </row>
    <row r="20" spans="1:6" x14ac:dyDescent="0.25">
      <c r="A20" s="56">
        <v>4</v>
      </c>
      <c r="B20" s="58" t="s">
        <v>312</v>
      </c>
      <c r="C20" s="58" t="s">
        <v>197</v>
      </c>
      <c r="D20" s="59">
        <v>3</v>
      </c>
      <c r="E20" s="22"/>
      <c r="F20" s="60">
        <f>(D20*E20)</f>
        <v>0</v>
      </c>
    </row>
    <row r="21" spans="1:6" x14ac:dyDescent="0.25">
      <c r="A21" s="56"/>
      <c r="B21" s="58"/>
      <c r="C21" s="58"/>
      <c r="D21" s="59"/>
      <c r="E21" s="22"/>
      <c r="F21" s="60"/>
    </row>
    <row r="22" spans="1:6" x14ac:dyDescent="0.25">
      <c r="A22" s="56"/>
      <c r="B22" s="58"/>
    </row>
    <row r="23" spans="1:6" x14ac:dyDescent="0.25">
      <c r="A23" s="56">
        <v>5</v>
      </c>
      <c r="B23" s="58" t="s">
        <v>311</v>
      </c>
      <c r="C23" s="58"/>
      <c r="D23" s="59"/>
      <c r="E23" s="22"/>
      <c r="F23" s="60"/>
    </row>
    <row r="24" spans="1:6" x14ac:dyDescent="0.25">
      <c r="A24" s="56"/>
      <c r="B24" s="58" t="s">
        <v>310</v>
      </c>
    </row>
    <row r="25" spans="1:6" x14ac:dyDescent="0.25">
      <c r="A25" s="56"/>
      <c r="B25" s="58" t="s">
        <v>309</v>
      </c>
      <c r="C25" s="58" t="s">
        <v>197</v>
      </c>
      <c r="D25" s="59">
        <f>70*0.3</f>
        <v>21</v>
      </c>
      <c r="E25" s="22"/>
      <c r="F25" s="60">
        <f>(D25*E25)</f>
        <v>0</v>
      </c>
    </row>
    <row r="26" spans="1:6" x14ac:dyDescent="0.25">
      <c r="A26" s="56"/>
      <c r="B26" s="58"/>
      <c r="C26" s="58"/>
      <c r="D26" s="59"/>
      <c r="E26" s="22"/>
      <c r="F26" s="60"/>
    </row>
    <row r="27" spans="1:6" ht="16.5" thickBot="1" x14ac:dyDescent="0.3">
      <c r="A27" s="77"/>
      <c r="B27" s="80" t="s">
        <v>308</v>
      </c>
      <c r="C27" s="80" t="s">
        <v>140</v>
      </c>
      <c r="D27" s="493"/>
      <c r="E27" s="505"/>
      <c r="F27" s="81">
        <f>SUM(F8:F25)</f>
        <v>0</v>
      </c>
    </row>
    <row r="28" spans="1:6" x14ac:dyDescent="0.25">
      <c r="D28" s="59"/>
      <c r="E28" s="22"/>
      <c r="F28" s="60"/>
    </row>
    <row r="29" spans="1:6" x14ac:dyDescent="0.25">
      <c r="A29" s="485"/>
      <c r="B29" s="488" t="s">
        <v>307</v>
      </c>
      <c r="C29" s="482"/>
      <c r="D29" s="483"/>
      <c r="E29" s="504"/>
      <c r="F29" s="484"/>
    </row>
    <row r="30" spans="1:6" x14ac:dyDescent="0.25">
      <c r="D30" s="59"/>
      <c r="E30" s="22"/>
      <c r="F30" s="60"/>
    </row>
    <row r="31" spans="1:6" x14ac:dyDescent="0.25">
      <c r="A31" s="56">
        <v>1</v>
      </c>
      <c r="B31" s="58" t="s">
        <v>642</v>
      </c>
      <c r="D31" s="59"/>
      <c r="E31" s="22"/>
      <c r="F31" s="60"/>
    </row>
    <row r="32" spans="1:6" x14ac:dyDescent="0.25">
      <c r="A32" s="56"/>
      <c r="B32" s="58" t="s">
        <v>641</v>
      </c>
      <c r="D32" s="59"/>
      <c r="E32" s="22"/>
      <c r="F32" s="60"/>
    </row>
    <row r="33" spans="1:6" x14ac:dyDescent="0.25">
      <c r="A33" s="56"/>
      <c r="B33" s="58" t="s">
        <v>640</v>
      </c>
      <c r="D33" s="59"/>
      <c r="E33" s="22"/>
      <c r="F33" s="60"/>
    </row>
    <row r="34" spans="1:6" x14ac:dyDescent="0.25">
      <c r="A34" s="56"/>
      <c r="B34" s="58" t="s">
        <v>639</v>
      </c>
    </row>
    <row r="35" spans="1:6" x14ac:dyDescent="0.25">
      <c r="A35" s="56"/>
      <c r="B35" s="58" t="s">
        <v>638</v>
      </c>
    </row>
    <row r="36" spans="1:6" x14ac:dyDescent="0.25">
      <c r="A36" s="56"/>
      <c r="B36" s="58" t="s">
        <v>637</v>
      </c>
    </row>
    <row r="37" spans="1:6" x14ac:dyDescent="0.25">
      <c r="B37" s="55" t="s">
        <v>636</v>
      </c>
    </row>
    <row r="39" spans="1:6" x14ac:dyDescent="0.25">
      <c r="B39" s="55" t="s">
        <v>298</v>
      </c>
      <c r="C39" s="58" t="s">
        <v>197</v>
      </c>
      <c r="D39" s="59">
        <f>95.51-(2*34*0.3)</f>
        <v>75.110000000000014</v>
      </c>
      <c r="E39" s="22"/>
      <c r="F39" s="60">
        <f>(D39*E39)</f>
        <v>0</v>
      </c>
    </row>
    <row r="40" spans="1:6" x14ac:dyDescent="0.25">
      <c r="C40" s="58"/>
      <c r="D40" s="59"/>
      <c r="E40" s="22"/>
      <c r="F40" s="60"/>
    </row>
    <row r="41" spans="1:6" x14ac:dyDescent="0.25">
      <c r="B41" s="55" t="s">
        <v>297</v>
      </c>
      <c r="C41" s="58" t="s">
        <v>197</v>
      </c>
      <c r="D41" s="59">
        <v>2</v>
      </c>
      <c r="E41" s="22"/>
      <c r="F41" s="60">
        <f>(D41*E41)</f>
        <v>0</v>
      </c>
    </row>
    <row r="42" spans="1:6" x14ac:dyDescent="0.25">
      <c r="C42" s="58"/>
      <c r="D42" s="59"/>
      <c r="E42" s="22"/>
      <c r="F42" s="60"/>
    </row>
    <row r="43" spans="1:6" x14ac:dyDescent="0.25">
      <c r="C43" s="58"/>
      <c r="D43" s="59"/>
      <c r="E43" s="22"/>
      <c r="F43" s="60"/>
    </row>
    <row r="44" spans="1:6" x14ac:dyDescent="0.25">
      <c r="A44" s="56">
        <v>2</v>
      </c>
      <c r="B44" s="58" t="s">
        <v>296</v>
      </c>
    </row>
    <row r="45" spans="1:6" x14ac:dyDescent="0.25">
      <c r="A45" s="56"/>
      <c r="B45" s="58" t="s">
        <v>295</v>
      </c>
    </row>
    <row r="46" spans="1:6" x14ac:dyDescent="0.25">
      <c r="A46" s="56"/>
      <c r="B46" s="58" t="s">
        <v>294</v>
      </c>
      <c r="C46" s="58" t="s">
        <v>184</v>
      </c>
      <c r="D46" s="59">
        <f>35*1.9*2</f>
        <v>133</v>
      </c>
      <c r="E46" s="22"/>
      <c r="F46" s="60">
        <f>(D46*E46)</f>
        <v>0</v>
      </c>
    </row>
    <row r="47" spans="1:6" x14ac:dyDescent="0.25">
      <c r="A47" s="56"/>
      <c r="B47" s="58"/>
    </row>
    <row r="49" spans="1:6" x14ac:dyDescent="0.25">
      <c r="A49" s="56">
        <v>3</v>
      </c>
      <c r="B49" s="55" t="s">
        <v>293</v>
      </c>
      <c r="C49" s="58"/>
      <c r="D49" s="59"/>
      <c r="E49" s="22"/>
      <c r="F49" s="60"/>
    </row>
    <row r="50" spans="1:6" x14ac:dyDescent="0.25">
      <c r="B50" s="55" t="s">
        <v>292</v>
      </c>
    </row>
    <row r="51" spans="1:6" x14ac:dyDescent="0.25">
      <c r="B51" s="58" t="s">
        <v>291</v>
      </c>
      <c r="C51" s="58" t="s">
        <v>184</v>
      </c>
      <c r="D51" s="59">
        <f>35*0.8</f>
        <v>28</v>
      </c>
      <c r="E51" s="22"/>
      <c r="F51" s="60">
        <f>(D51*E51)</f>
        <v>0</v>
      </c>
    </row>
    <row r="52" spans="1:6" x14ac:dyDescent="0.25">
      <c r="A52" s="56"/>
      <c r="B52" s="58"/>
    </row>
    <row r="53" spans="1:6" x14ac:dyDescent="0.25">
      <c r="A53" s="56"/>
      <c r="B53" s="58"/>
      <c r="C53" s="58"/>
      <c r="D53" s="59"/>
      <c r="E53" s="22"/>
      <c r="F53" s="60"/>
    </row>
    <row r="54" spans="1:6" x14ac:dyDescent="0.25">
      <c r="A54" s="56">
        <v>4</v>
      </c>
      <c r="B54" s="58" t="s">
        <v>290</v>
      </c>
    </row>
    <row r="55" spans="1:6" x14ac:dyDescent="0.25">
      <c r="B55" s="58" t="s">
        <v>289</v>
      </c>
    </row>
    <row r="56" spans="1:6" x14ac:dyDescent="0.25">
      <c r="A56" s="56"/>
      <c r="B56" s="58" t="s">
        <v>288</v>
      </c>
      <c r="C56" s="58"/>
      <c r="D56" s="59"/>
      <c r="E56" s="22"/>
      <c r="F56" s="60"/>
    </row>
    <row r="57" spans="1:6" x14ac:dyDescent="0.25">
      <c r="B57" s="58" t="s">
        <v>287</v>
      </c>
    </row>
    <row r="58" spans="1:6" x14ac:dyDescent="0.25">
      <c r="B58" s="55" t="s">
        <v>286</v>
      </c>
    </row>
    <row r="59" spans="1:6" x14ac:dyDescent="0.25">
      <c r="B59" s="55" t="s">
        <v>285</v>
      </c>
      <c r="C59" s="58"/>
      <c r="D59" s="59"/>
      <c r="E59" s="22"/>
      <c r="F59" s="60"/>
    </row>
    <row r="60" spans="1:6" x14ac:dyDescent="0.25">
      <c r="B60" s="55" t="s">
        <v>284</v>
      </c>
    </row>
    <row r="61" spans="1:6" x14ac:dyDescent="0.25">
      <c r="B61" s="55" t="s">
        <v>283</v>
      </c>
    </row>
    <row r="62" spans="1:6" x14ac:dyDescent="0.25">
      <c r="B62" s="55" t="s">
        <v>429</v>
      </c>
      <c r="C62" s="58" t="s">
        <v>197</v>
      </c>
      <c r="D62" s="59">
        <f>68-(2*34*0.55)</f>
        <v>30.599999999999994</v>
      </c>
      <c r="E62" s="22"/>
      <c r="F62" s="60">
        <f>(D62*E62)</f>
        <v>0</v>
      </c>
    </row>
    <row r="65" spans="1:6" x14ac:dyDescent="0.25">
      <c r="A65" s="56">
        <v>5</v>
      </c>
      <c r="B65" s="58" t="s">
        <v>281</v>
      </c>
      <c r="D65" s="59"/>
      <c r="E65" s="22"/>
      <c r="F65" s="60"/>
    </row>
    <row r="66" spans="1:6" x14ac:dyDescent="0.25">
      <c r="A66" s="56"/>
      <c r="B66" s="58" t="s">
        <v>280</v>
      </c>
    </row>
    <row r="67" spans="1:6" x14ac:dyDescent="0.25">
      <c r="A67" s="56"/>
      <c r="B67" s="58" t="s">
        <v>279</v>
      </c>
      <c r="C67" s="58" t="s">
        <v>187</v>
      </c>
      <c r="D67" s="59">
        <v>35</v>
      </c>
      <c r="E67" s="22"/>
      <c r="F67" s="60">
        <f>(D67*E67)</f>
        <v>0</v>
      </c>
    </row>
    <row r="68" spans="1:6" x14ac:dyDescent="0.25">
      <c r="A68" s="56"/>
      <c r="B68" s="58"/>
      <c r="C68" s="58"/>
      <c r="D68" s="59"/>
      <c r="E68" s="22"/>
      <c r="F68" s="60"/>
    </row>
    <row r="69" spans="1:6" x14ac:dyDescent="0.25">
      <c r="B69" s="101"/>
    </row>
    <row r="70" spans="1:6" x14ac:dyDescent="0.25">
      <c r="A70" s="56">
        <v>6</v>
      </c>
      <c r="B70" s="58" t="s">
        <v>278</v>
      </c>
      <c r="D70" s="59"/>
      <c r="E70" s="22"/>
      <c r="F70" s="60"/>
    </row>
    <row r="71" spans="1:6" x14ac:dyDescent="0.25">
      <c r="A71" s="56"/>
      <c r="B71" s="58" t="s">
        <v>277</v>
      </c>
    </row>
    <row r="72" spans="1:6" x14ac:dyDescent="0.25">
      <c r="A72" s="56"/>
      <c r="B72" s="58" t="s">
        <v>276</v>
      </c>
    </row>
    <row r="73" spans="1:6" x14ac:dyDescent="0.25">
      <c r="B73" s="58" t="s">
        <v>659</v>
      </c>
      <c r="C73" s="58" t="s">
        <v>197</v>
      </c>
      <c r="D73" s="59">
        <f>(D25+D39+D41-D62)*1.25</f>
        <v>84.387500000000017</v>
      </c>
      <c r="E73" s="22"/>
      <c r="F73" s="60">
        <f>(D73*E73)</f>
        <v>0</v>
      </c>
    </row>
    <row r="74" spans="1:6" x14ac:dyDescent="0.25">
      <c r="B74" s="58"/>
      <c r="F74" s="60"/>
    </row>
    <row r="75" spans="1:6" x14ac:dyDescent="0.25">
      <c r="B75" s="58"/>
      <c r="F75" s="60"/>
    </row>
    <row r="76" spans="1:6" x14ac:dyDescent="0.25">
      <c r="A76" s="56">
        <v>7</v>
      </c>
      <c r="B76" s="58" t="s">
        <v>274</v>
      </c>
      <c r="F76" s="60"/>
    </row>
    <row r="77" spans="1:6" x14ac:dyDescent="0.25">
      <c r="B77" s="58" t="s">
        <v>634</v>
      </c>
      <c r="C77" s="58"/>
      <c r="D77" s="59"/>
      <c r="E77" s="22"/>
      <c r="F77" s="60"/>
    </row>
    <row r="78" spans="1:6" x14ac:dyDescent="0.25">
      <c r="B78" s="58"/>
      <c r="C78" s="58"/>
      <c r="D78" s="59"/>
      <c r="E78" s="22"/>
      <c r="F78" s="60"/>
    </row>
    <row r="79" spans="1:6" x14ac:dyDescent="0.25">
      <c r="A79" s="56"/>
      <c r="B79" s="58" t="s">
        <v>652</v>
      </c>
      <c r="C79" s="58" t="s">
        <v>184</v>
      </c>
      <c r="D79" s="59">
        <v>70</v>
      </c>
      <c r="E79" s="22"/>
      <c r="F79" s="60">
        <f>(D79*E79)</f>
        <v>0</v>
      </c>
    </row>
    <row r="80" spans="1:6" x14ac:dyDescent="0.25">
      <c r="A80" s="56"/>
      <c r="B80" s="58"/>
      <c r="C80" s="58"/>
      <c r="D80" s="59"/>
      <c r="E80" s="22"/>
      <c r="F80" s="60"/>
    </row>
    <row r="81" spans="1:6" x14ac:dyDescent="0.25">
      <c r="A81" s="56"/>
      <c r="B81" s="58"/>
      <c r="C81" s="58"/>
      <c r="D81" s="59"/>
      <c r="E81" s="22"/>
      <c r="F81" s="60"/>
    </row>
    <row r="82" spans="1:6" x14ac:dyDescent="0.25">
      <c r="A82" s="56">
        <v>8</v>
      </c>
      <c r="B82" s="58" t="s">
        <v>272</v>
      </c>
      <c r="F82" s="60"/>
    </row>
    <row r="83" spans="1:6" x14ac:dyDescent="0.25">
      <c r="B83" s="58" t="s">
        <v>271</v>
      </c>
    </row>
    <row r="84" spans="1:6" x14ac:dyDescent="0.25">
      <c r="A84" s="56"/>
      <c r="B84" s="58" t="s">
        <v>632</v>
      </c>
      <c r="C84" s="58"/>
      <c r="D84" s="59"/>
      <c r="E84" s="22"/>
      <c r="F84" s="60"/>
    </row>
    <row r="85" spans="1:6" x14ac:dyDescent="0.25">
      <c r="A85" s="56"/>
      <c r="B85" s="58" t="s">
        <v>269</v>
      </c>
      <c r="C85" s="58"/>
      <c r="D85" s="59"/>
      <c r="E85" s="22"/>
      <c r="F85" s="60"/>
    </row>
    <row r="86" spans="1:6" x14ac:dyDescent="0.25">
      <c r="A86" s="56"/>
      <c r="B86" s="58" t="s">
        <v>268</v>
      </c>
      <c r="C86" s="58"/>
      <c r="D86" s="59"/>
      <c r="E86" s="22"/>
      <c r="F86" s="60"/>
    </row>
    <row r="87" spans="1:6" x14ac:dyDescent="0.25">
      <c r="A87" s="56"/>
      <c r="B87" s="58" t="s">
        <v>267</v>
      </c>
      <c r="C87" s="58"/>
      <c r="D87" s="59"/>
      <c r="E87" s="22"/>
      <c r="F87" s="60"/>
    </row>
    <row r="88" spans="1:6" x14ac:dyDescent="0.25">
      <c r="A88" s="56"/>
      <c r="B88" s="58" t="s">
        <v>266</v>
      </c>
      <c r="C88" s="58"/>
      <c r="D88" s="59"/>
      <c r="E88" s="22"/>
      <c r="F88" s="60"/>
    </row>
    <row r="89" spans="1:6" x14ac:dyDescent="0.25">
      <c r="A89" s="56"/>
      <c r="B89" s="58" t="s">
        <v>265</v>
      </c>
      <c r="C89" s="58"/>
      <c r="D89" s="59"/>
      <c r="E89" s="22"/>
      <c r="F89" s="60"/>
    </row>
    <row r="90" spans="1:6" x14ac:dyDescent="0.25">
      <c r="A90" s="56"/>
      <c r="B90" s="58" t="s">
        <v>264</v>
      </c>
      <c r="C90" s="58" t="s">
        <v>187</v>
      </c>
      <c r="D90" s="59">
        <f>3*5</f>
        <v>15</v>
      </c>
      <c r="E90" s="22"/>
      <c r="F90" s="60">
        <f>(D90*E90)</f>
        <v>0</v>
      </c>
    </row>
    <row r="91" spans="1:6" x14ac:dyDescent="0.25">
      <c r="A91" s="56"/>
      <c r="B91" s="58"/>
      <c r="C91" s="58"/>
      <c r="D91" s="59"/>
      <c r="E91" s="22"/>
      <c r="F91" s="60"/>
    </row>
    <row r="92" spans="1:6" x14ac:dyDescent="0.25">
      <c r="A92" s="56"/>
      <c r="B92" s="58"/>
      <c r="C92" s="58"/>
      <c r="D92" s="59"/>
      <c r="E92" s="22"/>
      <c r="F92" s="60"/>
    </row>
    <row r="93" spans="1:6" ht="16.5" thickBot="1" x14ac:dyDescent="0.3">
      <c r="A93" s="77"/>
      <c r="B93" s="80" t="s">
        <v>258</v>
      </c>
      <c r="C93" s="80" t="s">
        <v>140</v>
      </c>
      <c r="D93" s="493"/>
      <c r="E93" s="505"/>
      <c r="F93" s="81">
        <f>SUM(F31:F92)</f>
        <v>0</v>
      </c>
    </row>
    <row r="94" spans="1:6" x14ac:dyDescent="0.25">
      <c r="A94" s="56"/>
      <c r="B94" s="58"/>
      <c r="C94" s="58"/>
      <c r="D94" s="59"/>
      <c r="E94" s="22"/>
      <c r="F94" s="60"/>
    </row>
    <row r="95" spans="1:6" x14ac:dyDescent="0.25">
      <c r="A95" s="494"/>
      <c r="B95" s="488" t="s">
        <v>257</v>
      </c>
      <c r="C95" s="485"/>
      <c r="D95" s="483"/>
      <c r="E95" s="504"/>
      <c r="F95" s="484"/>
    </row>
    <row r="96" spans="1:6" x14ac:dyDescent="0.25">
      <c r="A96" s="56"/>
      <c r="B96" s="58"/>
      <c r="C96" s="58"/>
      <c r="D96" s="59"/>
      <c r="E96" s="22"/>
      <c r="F96" s="60"/>
    </row>
    <row r="97" spans="1:6" x14ac:dyDescent="0.25">
      <c r="A97" s="56">
        <v>1</v>
      </c>
      <c r="B97" s="58" t="s">
        <v>256</v>
      </c>
    </row>
    <row r="98" spans="1:6" x14ac:dyDescent="0.25">
      <c r="A98" s="56"/>
      <c r="B98" s="58" t="s">
        <v>255</v>
      </c>
    </row>
    <row r="99" spans="1:6" x14ac:dyDescent="0.25">
      <c r="A99" s="56"/>
      <c r="B99" s="58" t="s">
        <v>631</v>
      </c>
      <c r="C99" s="58" t="s">
        <v>197</v>
      </c>
      <c r="D99" s="59">
        <f>20.9+7.04</f>
        <v>27.939999999999998</v>
      </c>
      <c r="E99" s="22"/>
      <c r="F99" s="60">
        <f>(D99*E99)</f>
        <v>0</v>
      </c>
    </row>
    <row r="100" spans="1:6" x14ac:dyDescent="0.25">
      <c r="A100" s="56"/>
      <c r="B100" s="58"/>
      <c r="C100" s="58"/>
      <c r="D100" s="59"/>
      <c r="E100" s="22"/>
      <c r="F100" s="60"/>
    </row>
    <row r="101" spans="1:6" x14ac:dyDescent="0.25">
      <c r="A101" s="56"/>
      <c r="B101" s="58" t="s">
        <v>253</v>
      </c>
      <c r="C101" s="58" t="s">
        <v>197</v>
      </c>
      <c r="D101" s="59">
        <v>3.2</v>
      </c>
      <c r="E101" s="22"/>
      <c r="F101" s="60">
        <f>(D101*E101)</f>
        <v>0</v>
      </c>
    </row>
    <row r="102" spans="1:6" x14ac:dyDescent="0.25">
      <c r="A102" s="56"/>
      <c r="B102" s="58"/>
      <c r="C102" s="58"/>
      <c r="D102" s="59"/>
      <c r="E102" s="22"/>
      <c r="F102" s="60"/>
    </row>
    <row r="103" spans="1:6" x14ac:dyDescent="0.25">
      <c r="A103" s="56"/>
      <c r="B103" s="58"/>
      <c r="C103" s="58"/>
      <c r="D103" s="59"/>
      <c r="E103" s="22"/>
      <c r="F103" s="60"/>
    </row>
    <row r="104" spans="1:6" x14ac:dyDescent="0.25">
      <c r="A104" s="56">
        <v>2</v>
      </c>
      <c r="B104" s="58" t="s">
        <v>250</v>
      </c>
      <c r="C104" s="58"/>
      <c r="D104" s="59"/>
      <c r="F104" s="60"/>
    </row>
    <row r="105" spans="1:6" x14ac:dyDescent="0.25">
      <c r="A105" s="56"/>
      <c r="B105" s="58" t="s">
        <v>630</v>
      </c>
      <c r="C105" s="58"/>
      <c r="D105" s="59"/>
      <c r="F105" s="60"/>
    </row>
    <row r="106" spans="1:6" x14ac:dyDescent="0.25">
      <c r="A106" s="56"/>
      <c r="B106" s="58"/>
      <c r="C106" s="58"/>
      <c r="D106" s="59"/>
      <c r="E106" s="22"/>
      <c r="F106" s="60"/>
    </row>
    <row r="107" spans="1:6" x14ac:dyDescent="0.25">
      <c r="A107" s="56"/>
      <c r="B107" s="58" t="s">
        <v>357</v>
      </c>
      <c r="C107" s="58" t="s">
        <v>187</v>
      </c>
      <c r="D107" s="59">
        <v>10</v>
      </c>
      <c r="E107" s="22"/>
      <c r="F107" s="60">
        <f>(D107*E107)</f>
        <v>0</v>
      </c>
    </row>
    <row r="108" spans="1:6" x14ac:dyDescent="0.25">
      <c r="A108" s="56"/>
      <c r="B108" s="58"/>
      <c r="C108" s="58"/>
      <c r="D108" s="59"/>
      <c r="E108" s="22"/>
      <c r="F108" s="60"/>
    </row>
    <row r="109" spans="1:6" x14ac:dyDescent="0.25">
      <c r="A109" s="56"/>
      <c r="B109" s="58" t="s">
        <v>209</v>
      </c>
      <c r="C109" s="58" t="s">
        <v>187</v>
      </c>
      <c r="D109" s="59">
        <v>40</v>
      </c>
      <c r="E109" s="22"/>
      <c r="F109" s="60">
        <f>(D109*E109)</f>
        <v>0</v>
      </c>
    </row>
    <row r="110" spans="1:6" x14ac:dyDescent="0.25">
      <c r="A110" s="56"/>
      <c r="B110" s="58"/>
      <c r="C110" s="58"/>
      <c r="D110" s="59"/>
      <c r="E110" s="22"/>
      <c r="F110" s="60"/>
    </row>
    <row r="111" spans="1:6" x14ac:dyDescent="0.25">
      <c r="A111" s="56"/>
      <c r="B111" s="58" t="s">
        <v>629</v>
      </c>
      <c r="C111" s="58" t="s">
        <v>177</v>
      </c>
      <c r="D111" s="59">
        <v>1</v>
      </c>
      <c r="E111" s="22"/>
      <c r="F111" s="60">
        <f>(D111*E111)</f>
        <v>0</v>
      </c>
    </row>
    <row r="112" spans="1:6" x14ac:dyDescent="0.25">
      <c r="A112" s="56"/>
      <c r="B112" s="58"/>
      <c r="C112" s="58"/>
      <c r="D112" s="59"/>
      <c r="E112" s="22"/>
      <c r="F112" s="60"/>
    </row>
    <row r="113" spans="1:6" x14ac:dyDescent="0.25">
      <c r="A113" s="56"/>
      <c r="B113" s="58" t="s">
        <v>628</v>
      </c>
      <c r="C113" s="58" t="s">
        <v>177</v>
      </c>
      <c r="D113" s="59">
        <v>1</v>
      </c>
      <c r="E113" s="22"/>
      <c r="F113" s="60">
        <f>(D113*E113)</f>
        <v>0</v>
      </c>
    </row>
    <row r="114" spans="1:6" x14ac:dyDescent="0.25">
      <c r="A114" s="56"/>
      <c r="B114" s="58"/>
      <c r="C114" s="58"/>
      <c r="D114" s="59"/>
      <c r="E114" s="22"/>
      <c r="F114" s="60"/>
    </row>
    <row r="115" spans="1:6" x14ac:dyDescent="0.25">
      <c r="A115" s="56"/>
      <c r="B115" s="58" t="s">
        <v>658</v>
      </c>
      <c r="C115" s="58" t="s">
        <v>177</v>
      </c>
      <c r="D115" s="59">
        <v>1</v>
      </c>
      <c r="E115" s="22"/>
      <c r="F115" s="60">
        <f>(D115*E115)</f>
        <v>0</v>
      </c>
    </row>
    <row r="116" spans="1:6" x14ac:dyDescent="0.25">
      <c r="A116" s="56"/>
      <c r="B116" s="58"/>
      <c r="C116" s="58"/>
      <c r="D116" s="59"/>
      <c r="E116" s="22"/>
      <c r="F116" s="60"/>
    </row>
    <row r="117" spans="1:6" x14ac:dyDescent="0.25">
      <c r="A117" s="56"/>
      <c r="B117" s="58"/>
      <c r="C117" s="58"/>
      <c r="D117" s="59"/>
      <c r="E117" s="22"/>
      <c r="F117" s="60"/>
    </row>
    <row r="118" spans="1:6" x14ac:dyDescent="0.25">
      <c r="A118" s="56">
        <v>3</v>
      </c>
      <c r="B118" s="58" t="s">
        <v>386</v>
      </c>
      <c r="C118" s="58"/>
      <c r="D118" s="59"/>
      <c r="F118" s="60"/>
    </row>
    <row r="119" spans="1:6" x14ac:dyDescent="0.25">
      <c r="A119" s="56"/>
      <c r="B119" s="58" t="s">
        <v>229</v>
      </c>
      <c r="C119" s="58"/>
      <c r="D119" s="59"/>
      <c r="E119" s="22"/>
      <c r="F119" s="60"/>
    </row>
    <row r="120" spans="1:6" x14ac:dyDescent="0.25">
      <c r="A120" s="56"/>
      <c r="B120" s="58" t="s">
        <v>244</v>
      </c>
    </row>
    <row r="121" spans="1:6" x14ac:dyDescent="0.25">
      <c r="A121" s="56"/>
      <c r="B121" s="58" t="s">
        <v>243</v>
      </c>
    </row>
    <row r="122" spans="1:6" x14ac:dyDescent="0.25">
      <c r="A122" s="56"/>
      <c r="B122" s="58" t="s">
        <v>242</v>
      </c>
    </row>
    <row r="123" spans="1:6" x14ac:dyDescent="0.25">
      <c r="A123" s="56"/>
      <c r="B123" s="58" t="s">
        <v>241</v>
      </c>
    </row>
    <row r="124" spans="1:6" x14ac:dyDescent="0.25">
      <c r="A124" s="56"/>
      <c r="B124" s="58" t="s">
        <v>225</v>
      </c>
    </row>
    <row r="125" spans="1:6" x14ac:dyDescent="0.25">
      <c r="A125" s="56"/>
      <c r="B125" s="58" t="s">
        <v>224</v>
      </c>
    </row>
    <row r="126" spans="1:6" x14ac:dyDescent="0.25">
      <c r="A126" s="56"/>
      <c r="B126" s="58" t="s">
        <v>383</v>
      </c>
    </row>
    <row r="127" spans="1:6" x14ac:dyDescent="0.25">
      <c r="A127" s="56"/>
      <c r="B127" s="58" t="s">
        <v>240</v>
      </c>
    </row>
    <row r="128" spans="1:6" x14ac:dyDescent="0.25">
      <c r="A128" s="56"/>
      <c r="B128" s="58" t="s">
        <v>239</v>
      </c>
      <c r="C128" s="58"/>
      <c r="D128" s="59"/>
      <c r="E128" s="22"/>
      <c r="F128" s="60"/>
    </row>
    <row r="129" spans="1:6" x14ac:dyDescent="0.25">
      <c r="A129" s="56"/>
      <c r="B129" s="58" t="s">
        <v>238</v>
      </c>
      <c r="C129" s="58"/>
      <c r="D129" s="59"/>
      <c r="E129" s="22"/>
      <c r="F129" s="60"/>
    </row>
    <row r="130" spans="1:6" x14ac:dyDescent="0.25">
      <c r="A130" s="56"/>
      <c r="B130" s="58" t="s">
        <v>221</v>
      </c>
      <c r="C130" s="58"/>
      <c r="D130" s="59"/>
      <c r="E130" s="22"/>
      <c r="F130" s="60"/>
    </row>
    <row r="131" spans="1:6" x14ac:dyDescent="0.25">
      <c r="A131" s="56"/>
      <c r="B131" s="58"/>
      <c r="C131" s="58"/>
      <c r="D131" s="59"/>
      <c r="E131" s="22"/>
      <c r="F131" s="60"/>
    </row>
    <row r="132" spans="1:6" x14ac:dyDescent="0.25">
      <c r="A132" s="56"/>
      <c r="B132" s="58" t="s">
        <v>376</v>
      </c>
      <c r="C132" s="58" t="s">
        <v>177</v>
      </c>
      <c r="D132" s="59">
        <v>1</v>
      </c>
      <c r="E132" s="22"/>
      <c r="F132" s="60">
        <f>(D132*E132)</f>
        <v>0</v>
      </c>
    </row>
    <row r="133" spans="1:6" x14ac:dyDescent="0.25">
      <c r="A133" s="56"/>
      <c r="B133" s="58"/>
      <c r="C133" s="58"/>
      <c r="D133" s="59"/>
      <c r="E133" s="22"/>
      <c r="F133" s="60"/>
    </row>
    <row r="134" spans="1:6" x14ac:dyDescent="0.25">
      <c r="A134" s="56"/>
      <c r="B134" s="58"/>
      <c r="C134" s="58"/>
      <c r="D134" s="59"/>
      <c r="E134" s="22"/>
      <c r="F134" s="60"/>
    </row>
    <row r="135" spans="1:6" x14ac:dyDescent="0.25">
      <c r="A135" s="56">
        <v>4</v>
      </c>
      <c r="B135" s="58" t="s">
        <v>230</v>
      </c>
      <c r="C135" s="58"/>
      <c r="D135" s="59"/>
      <c r="F135" s="60"/>
    </row>
    <row r="136" spans="1:6" x14ac:dyDescent="0.25">
      <c r="A136" s="56"/>
      <c r="B136" s="58" t="s">
        <v>229</v>
      </c>
      <c r="C136" s="58"/>
      <c r="D136" s="59"/>
      <c r="E136" s="22"/>
      <c r="F136" s="60"/>
    </row>
    <row r="137" spans="1:6" x14ac:dyDescent="0.25">
      <c r="A137" s="56"/>
      <c r="B137" s="58" t="s">
        <v>624</v>
      </c>
    </row>
    <row r="138" spans="1:6" x14ac:dyDescent="0.25">
      <c r="A138" s="56"/>
      <c r="B138" s="58" t="s">
        <v>623</v>
      </c>
    </row>
    <row r="139" spans="1:6" x14ac:dyDescent="0.25">
      <c r="A139" s="56"/>
      <c r="B139" s="58" t="s">
        <v>242</v>
      </c>
    </row>
    <row r="140" spans="1:6" x14ac:dyDescent="0.25">
      <c r="A140" s="56"/>
      <c r="B140" s="58" t="s">
        <v>622</v>
      </c>
    </row>
    <row r="141" spans="1:6" x14ac:dyDescent="0.25">
      <c r="A141" s="56"/>
      <c r="B141" s="58" t="s">
        <v>225</v>
      </c>
    </row>
    <row r="142" spans="1:6" x14ac:dyDescent="0.25">
      <c r="A142" s="56"/>
      <c r="B142" s="58" t="s">
        <v>224</v>
      </c>
    </row>
    <row r="143" spans="1:6" x14ac:dyDescent="0.25">
      <c r="A143" s="56"/>
      <c r="B143" s="58" t="s">
        <v>621</v>
      </c>
    </row>
    <row r="144" spans="1:6" x14ac:dyDescent="0.25">
      <c r="A144" s="56"/>
      <c r="B144" s="58" t="s">
        <v>620</v>
      </c>
      <c r="C144" s="58"/>
      <c r="D144" s="59"/>
      <c r="E144" s="22"/>
      <c r="F144" s="60"/>
    </row>
    <row r="145" spans="1:6" x14ac:dyDescent="0.25">
      <c r="A145" s="56"/>
      <c r="B145" s="58" t="s">
        <v>237</v>
      </c>
      <c r="C145" s="58"/>
      <c r="D145" s="59"/>
      <c r="E145" s="22"/>
      <c r="F145" s="60"/>
    </row>
    <row r="146" spans="1:6" x14ac:dyDescent="0.25">
      <c r="A146" s="56"/>
      <c r="B146" s="58"/>
      <c r="C146" s="58"/>
      <c r="D146" s="59"/>
      <c r="E146" s="22"/>
      <c r="F146" s="60"/>
    </row>
    <row r="147" spans="1:6" x14ac:dyDescent="0.25">
      <c r="A147" s="56"/>
      <c r="B147" s="58" t="s">
        <v>220</v>
      </c>
      <c r="C147" s="58" t="s">
        <v>177</v>
      </c>
      <c r="D147" s="59">
        <v>3</v>
      </c>
      <c r="E147" s="22"/>
      <c r="F147" s="60">
        <f>(D147*E147)</f>
        <v>0</v>
      </c>
    </row>
    <row r="148" spans="1:6" x14ac:dyDescent="0.25">
      <c r="A148" s="56"/>
      <c r="B148" s="58"/>
      <c r="C148" s="58"/>
      <c r="D148" s="59"/>
      <c r="E148" s="22"/>
      <c r="F148" s="60"/>
    </row>
    <row r="149" spans="1:6" x14ac:dyDescent="0.25">
      <c r="A149" s="56"/>
      <c r="B149" s="58"/>
      <c r="C149" s="58"/>
      <c r="D149" s="59"/>
      <c r="E149" s="22"/>
      <c r="F149" s="60"/>
    </row>
    <row r="150" spans="1:6" x14ac:dyDescent="0.25">
      <c r="A150" s="56">
        <v>5</v>
      </c>
      <c r="B150" s="58" t="s">
        <v>619</v>
      </c>
      <c r="C150" s="58"/>
      <c r="D150" s="59"/>
      <c r="F150" s="60"/>
    </row>
    <row r="151" spans="1:6" x14ac:dyDescent="0.25">
      <c r="A151" s="56"/>
      <c r="B151" s="58" t="s">
        <v>618</v>
      </c>
    </row>
    <row r="152" spans="1:6" x14ac:dyDescent="0.25">
      <c r="A152" s="56"/>
      <c r="B152" s="58"/>
    </row>
    <row r="153" spans="1:6" x14ac:dyDescent="0.25">
      <c r="B153" s="55" t="s">
        <v>617</v>
      </c>
      <c r="C153" s="58" t="s">
        <v>177</v>
      </c>
      <c r="D153" s="59">
        <v>1</v>
      </c>
      <c r="E153" s="22"/>
      <c r="F153" s="60">
        <f>(D153*E153)</f>
        <v>0</v>
      </c>
    </row>
    <row r="155" spans="1:6" x14ac:dyDescent="0.25">
      <c r="B155" s="55" t="s">
        <v>657</v>
      </c>
      <c r="C155" s="58" t="s">
        <v>177</v>
      </c>
      <c r="D155" s="59">
        <v>1</v>
      </c>
      <c r="E155" s="22"/>
      <c r="F155" s="60">
        <f>(D155*E155)</f>
        <v>0</v>
      </c>
    </row>
    <row r="156" spans="1:6" x14ac:dyDescent="0.25">
      <c r="C156" s="58"/>
      <c r="D156" s="59"/>
      <c r="E156" s="22"/>
      <c r="F156" s="60"/>
    </row>
    <row r="157" spans="1:6" ht="16.5" thickBot="1" x14ac:dyDescent="0.3">
      <c r="A157" s="77"/>
      <c r="B157" s="80" t="s">
        <v>207</v>
      </c>
      <c r="C157" s="80" t="s">
        <v>140</v>
      </c>
      <c r="D157" s="493"/>
      <c r="E157" s="505"/>
      <c r="F157" s="81">
        <f>SUM(F99:F156)</f>
        <v>0</v>
      </c>
    </row>
    <row r="158" spans="1:6" x14ac:dyDescent="0.25">
      <c r="A158" s="56"/>
      <c r="B158" s="58"/>
    </row>
    <row r="159" spans="1:6" x14ac:dyDescent="0.25">
      <c r="A159" s="56"/>
      <c r="B159" s="58"/>
      <c r="E159" s="512"/>
    </row>
    <row r="160" spans="1:6" x14ac:dyDescent="0.25">
      <c r="A160" s="494"/>
      <c r="B160" s="488" t="s">
        <v>206</v>
      </c>
      <c r="C160" s="485"/>
      <c r="D160" s="483"/>
      <c r="E160" s="504"/>
      <c r="F160" s="484"/>
    </row>
    <row r="161" spans="1:6" ht="18.75" customHeight="1" x14ac:dyDescent="0.25">
      <c r="B161" s="58"/>
      <c r="F161" s="60"/>
    </row>
    <row r="162" spans="1:6" ht="18.75" customHeight="1" x14ac:dyDescent="0.25">
      <c r="A162" s="56">
        <v>1</v>
      </c>
      <c r="B162" s="58" t="s">
        <v>205</v>
      </c>
      <c r="E162" s="22"/>
      <c r="F162" s="75"/>
    </row>
    <row r="163" spans="1:6" ht="18.75" customHeight="1" x14ac:dyDescent="0.25">
      <c r="B163" s="58" t="s">
        <v>204</v>
      </c>
      <c r="C163" s="58"/>
      <c r="D163" s="59"/>
      <c r="E163" s="22"/>
      <c r="F163" s="75"/>
    </row>
    <row r="164" spans="1:6" ht="18.75" customHeight="1" x14ac:dyDescent="0.25">
      <c r="B164" s="58" t="s">
        <v>616</v>
      </c>
      <c r="C164" s="58"/>
      <c r="D164" s="59"/>
      <c r="E164" s="22"/>
      <c r="F164" s="75"/>
    </row>
    <row r="165" spans="1:6" ht="18.75" customHeight="1" x14ac:dyDescent="0.25">
      <c r="B165" s="58"/>
      <c r="C165" s="58"/>
      <c r="D165" s="59"/>
      <c r="E165" s="22"/>
      <c r="F165" s="75"/>
    </row>
    <row r="166" spans="1:6" ht="18.75" customHeight="1" x14ac:dyDescent="0.25">
      <c r="B166" s="55" t="s">
        <v>652</v>
      </c>
      <c r="C166" s="58" t="s">
        <v>197</v>
      </c>
      <c r="D166" s="59">
        <f>70*0.3</f>
        <v>21</v>
      </c>
      <c r="E166" s="22"/>
      <c r="F166" s="75">
        <f>E166*D166</f>
        <v>0</v>
      </c>
    </row>
    <row r="167" spans="1:6" ht="18.75" customHeight="1" x14ac:dyDescent="0.25">
      <c r="F167" s="75"/>
    </row>
    <row r="168" spans="1:6" ht="18.75" customHeight="1" x14ac:dyDescent="0.25">
      <c r="F168" s="75"/>
    </row>
    <row r="169" spans="1:6" ht="18.75" customHeight="1" x14ac:dyDescent="0.25">
      <c r="A169" s="56">
        <v>2</v>
      </c>
      <c r="B169" s="58" t="s">
        <v>200</v>
      </c>
      <c r="E169" s="22"/>
      <c r="F169" s="75"/>
    </row>
    <row r="170" spans="1:6" ht="18.75" customHeight="1" x14ac:dyDescent="0.25">
      <c r="B170" s="58" t="s">
        <v>202</v>
      </c>
      <c r="C170" s="58"/>
      <c r="D170" s="59"/>
      <c r="E170" s="22"/>
      <c r="F170" s="75"/>
    </row>
    <row r="171" spans="1:6" ht="18.75" customHeight="1" x14ac:dyDescent="0.25">
      <c r="B171" s="58" t="s">
        <v>614</v>
      </c>
      <c r="C171" s="58" t="s">
        <v>197</v>
      </c>
      <c r="D171" s="59">
        <f>70*0.25</f>
        <v>17.5</v>
      </c>
      <c r="E171" s="22"/>
      <c r="F171" s="75">
        <f>E171*D171</f>
        <v>0</v>
      </c>
    </row>
    <row r="172" spans="1:6" ht="18.75" customHeight="1" x14ac:dyDescent="0.25">
      <c r="B172" s="58"/>
      <c r="C172" s="58"/>
      <c r="D172" s="59"/>
      <c r="E172" s="22"/>
      <c r="F172" s="75"/>
    </row>
    <row r="173" spans="1:6" ht="18.75" customHeight="1" x14ac:dyDescent="0.25">
      <c r="A173" s="56">
        <v>3</v>
      </c>
      <c r="B173" s="58" t="s">
        <v>179</v>
      </c>
      <c r="D173" s="59"/>
      <c r="F173" s="60"/>
    </row>
    <row r="174" spans="1:6" ht="16.5" x14ac:dyDescent="0.3">
      <c r="A174" s="100"/>
      <c r="B174" s="391" t="s">
        <v>656</v>
      </c>
      <c r="C174" s="58" t="s">
        <v>177</v>
      </c>
      <c r="D174" s="59">
        <v>1</v>
      </c>
      <c r="E174" s="22"/>
      <c r="F174" s="60">
        <f>(D174*E174)</f>
        <v>0</v>
      </c>
    </row>
    <row r="175" spans="1:6" ht="16.5" x14ac:dyDescent="0.3">
      <c r="A175" s="100"/>
      <c r="B175" s="391"/>
      <c r="C175" s="58"/>
      <c r="D175" s="59"/>
      <c r="E175" s="22"/>
      <c r="F175" s="60"/>
    </row>
    <row r="176" spans="1:6" x14ac:dyDescent="0.25">
      <c r="B176" s="58"/>
      <c r="F176" s="60"/>
    </row>
    <row r="177" spans="1:7" x14ac:dyDescent="0.25">
      <c r="A177" s="56">
        <v>4</v>
      </c>
      <c r="B177" s="100" t="s">
        <v>179</v>
      </c>
      <c r="C177" s="100"/>
      <c r="D177" s="100"/>
      <c r="E177" s="506"/>
      <c r="F177" s="100"/>
    </row>
    <row r="178" spans="1:7" x14ac:dyDescent="0.25">
      <c r="A178" s="56"/>
      <c r="B178" s="100" t="s">
        <v>609</v>
      </c>
      <c r="C178" s="100"/>
      <c r="D178" s="100"/>
      <c r="E178" s="506"/>
      <c r="F178" s="60"/>
    </row>
    <row r="179" spans="1:7" x14ac:dyDescent="0.25">
      <c r="A179" s="56"/>
      <c r="B179" s="100" t="s">
        <v>608</v>
      </c>
      <c r="C179" s="100" t="s">
        <v>177</v>
      </c>
      <c r="D179" s="59">
        <v>4</v>
      </c>
      <c r="E179" s="22"/>
      <c r="F179" s="60">
        <f>(D179*E179)</f>
        <v>0</v>
      </c>
    </row>
    <row r="180" spans="1:7" x14ac:dyDescent="0.25">
      <c r="A180" s="56"/>
      <c r="B180" s="100"/>
      <c r="C180" s="100"/>
      <c r="D180" s="59"/>
      <c r="E180" s="22"/>
      <c r="F180" s="60"/>
    </row>
    <row r="181" spans="1:7" x14ac:dyDescent="0.25">
      <c r="B181" s="58"/>
      <c r="F181" s="60"/>
    </row>
    <row r="182" spans="1:7" x14ac:dyDescent="0.25">
      <c r="A182" s="495"/>
      <c r="B182" s="489" t="s">
        <v>174</v>
      </c>
      <c r="C182" s="489" t="s">
        <v>140</v>
      </c>
      <c r="D182" s="490"/>
      <c r="E182" s="507"/>
      <c r="F182" s="491">
        <f>SUM(F166:F181)</f>
        <v>0</v>
      </c>
    </row>
    <row r="183" spans="1:7" x14ac:dyDescent="0.25">
      <c r="A183" s="495"/>
      <c r="B183" s="495"/>
      <c r="C183" s="495"/>
      <c r="D183" s="488"/>
      <c r="E183" s="508"/>
      <c r="F183" s="496"/>
    </row>
    <row r="184" spans="1:7" x14ac:dyDescent="0.25">
      <c r="A184" s="82"/>
      <c r="B184" s="82"/>
      <c r="C184" s="82"/>
      <c r="D184" s="74"/>
      <c r="E184" s="509"/>
      <c r="F184" s="84"/>
      <c r="G184" s="59"/>
    </row>
    <row r="185" spans="1:7" ht="18.75" customHeight="1" x14ac:dyDescent="0.25">
      <c r="A185" s="497"/>
      <c r="B185" s="488" t="s">
        <v>606</v>
      </c>
      <c r="C185" s="485"/>
      <c r="D185" s="483"/>
      <c r="E185" s="504"/>
      <c r="F185" s="484"/>
    </row>
    <row r="186" spans="1:7" s="74" customFormat="1" ht="15.75" customHeight="1" x14ac:dyDescent="0.25">
      <c r="B186" s="82"/>
      <c r="C186" s="82"/>
      <c r="E186" s="509"/>
      <c r="F186" s="84"/>
    </row>
    <row r="187" spans="1:7" x14ac:dyDescent="0.25">
      <c r="A187" s="100">
        <v>1</v>
      </c>
      <c r="B187" s="100" t="s">
        <v>173</v>
      </c>
      <c r="C187" s="100"/>
      <c r="D187" s="100"/>
      <c r="E187" s="506"/>
      <c r="F187" s="100"/>
      <c r="G187" s="59"/>
    </row>
    <row r="188" spans="1:7" x14ac:dyDescent="0.25">
      <c r="A188" s="100"/>
      <c r="B188" s="100" t="s">
        <v>172</v>
      </c>
      <c r="C188" s="100"/>
      <c r="D188" s="100"/>
      <c r="E188" s="506"/>
      <c r="F188" s="60"/>
      <c r="G188" s="59"/>
    </row>
    <row r="189" spans="1:7" x14ac:dyDescent="0.25">
      <c r="A189" s="100"/>
      <c r="B189" s="100" t="s">
        <v>171</v>
      </c>
      <c r="C189" s="100"/>
      <c r="D189" s="59"/>
      <c r="E189" s="22"/>
      <c r="F189" s="60"/>
      <c r="G189" s="59"/>
    </row>
    <row r="190" spans="1:7" x14ac:dyDescent="0.25">
      <c r="A190" s="74"/>
      <c r="B190" s="100" t="s">
        <v>170</v>
      </c>
      <c r="C190" s="82"/>
      <c r="D190" s="74"/>
      <c r="E190" s="509"/>
      <c r="F190" s="84"/>
      <c r="G190" s="59"/>
    </row>
    <row r="191" spans="1:7" x14ac:dyDescent="0.25">
      <c r="A191" s="74"/>
      <c r="B191" s="100"/>
      <c r="C191" s="82"/>
      <c r="D191" s="74"/>
      <c r="E191" s="509"/>
      <c r="F191" s="84"/>
      <c r="G191" s="59"/>
    </row>
    <row r="192" spans="1:7" x14ac:dyDescent="0.25">
      <c r="A192" s="74"/>
      <c r="B192" s="498" t="s">
        <v>169</v>
      </c>
      <c r="C192" s="498" t="s">
        <v>177</v>
      </c>
      <c r="D192" s="171">
        <v>1</v>
      </c>
      <c r="E192" s="510"/>
      <c r="F192" s="499">
        <f>(F182+F157+F93+F27)*0.05</f>
        <v>0</v>
      </c>
    </row>
    <row r="193" spans="1:6" ht="16.5" thickBot="1" x14ac:dyDescent="0.3">
      <c r="A193" s="74"/>
      <c r="B193" s="100"/>
      <c r="C193" s="100"/>
      <c r="D193" s="59"/>
      <c r="E193" s="22"/>
      <c r="F193" s="60"/>
    </row>
    <row r="194" spans="1:6" ht="16.5" thickBot="1" x14ac:dyDescent="0.3">
      <c r="A194" s="495" t="s">
        <v>156</v>
      </c>
      <c r="B194" s="500" t="s">
        <v>655</v>
      </c>
      <c r="C194" s="501" t="s">
        <v>140</v>
      </c>
      <c r="D194" s="501"/>
      <c r="E194" s="511"/>
      <c r="F194" s="502">
        <f>F27+F93+F157+F182+F192</f>
        <v>0</v>
      </c>
    </row>
    <row r="197" spans="1:6" x14ac:dyDescent="0.25">
      <c r="A197" s="56"/>
      <c r="B197" s="58"/>
      <c r="E197" s="22"/>
      <c r="F197" s="75"/>
    </row>
    <row r="201" spans="1:6" x14ac:dyDescent="0.25">
      <c r="F201" s="75"/>
    </row>
    <row r="202" spans="1:6" x14ac:dyDescent="0.25">
      <c r="A202" s="56"/>
      <c r="B202" s="58"/>
      <c r="E202" s="22"/>
      <c r="F202" s="75"/>
    </row>
    <row r="203" spans="1:6" x14ac:dyDescent="0.25">
      <c r="B203" s="58"/>
      <c r="C203" s="58"/>
      <c r="D203" s="59"/>
      <c r="E203" s="22"/>
      <c r="F203" s="75"/>
    </row>
    <row r="204" spans="1:6" x14ac:dyDescent="0.25">
      <c r="B204" s="58"/>
      <c r="C204" s="58"/>
      <c r="D204" s="59"/>
      <c r="E204" s="22"/>
      <c r="F204" s="75"/>
    </row>
    <row r="205" spans="1:6" x14ac:dyDescent="0.25">
      <c r="B205" s="58"/>
      <c r="F205" s="60"/>
    </row>
    <row r="206" spans="1:6" x14ac:dyDescent="0.25">
      <c r="B206" s="58"/>
      <c r="F206" s="60"/>
    </row>
    <row r="207" spans="1:6" x14ac:dyDescent="0.25">
      <c r="A207" s="56"/>
      <c r="B207" s="58"/>
      <c r="F207" s="75"/>
    </row>
    <row r="208" spans="1:6" x14ac:dyDescent="0.25">
      <c r="B208" s="58"/>
      <c r="C208" s="58"/>
      <c r="D208" s="59"/>
      <c r="E208" s="22"/>
      <c r="F208" s="75"/>
    </row>
    <row r="209" spans="2:7" x14ac:dyDescent="0.25">
      <c r="B209" s="58"/>
      <c r="F209" s="75"/>
    </row>
    <row r="210" spans="2:7" x14ac:dyDescent="0.25">
      <c r="B210" s="58"/>
      <c r="F210" s="75"/>
    </row>
    <row r="211" spans="2:7" x14ac:dyDescent="0.25">
      <c r="B211" s="58"/>
      <c r="C211" s="58"/>
      <c r="D211" s="59"/>
      <c r="E211" s="22"/>
      <c r="F211" s="75"/>
    </row>
    <row r="216" spans="2:7" x14ac:dyDescent="0.25">
      <c r="G216" s="59"/>
    </row>
    <row r="221" spans="2:7" x14ac:dyDescent="0.25">
      <c r="G221" s="59"/>
    </row>
    <row r="222" spans="2:7" x14ac:dyDescent="0.25">
      <c r="G222" s="59"/>
    </row>
    <row r="223" spans="2:7" x14ac:dyDescent="0.25">
      <c r="G223" s="59"/>
    </row>
    <row r="224" spans="2:7" x14ac:dyDescent="0.25">
      <c r="G224" s="59"/>
    </row>
    <row r="225" spans="7:7" x14ac:dyDescent="0.25">
      <c r="G225" s="59"/>
    </row>
    <row r="226" spans="7:7" x14ac:dyDescent="0.25">
      <c r="G226" s="59"/>
    </row>
    <row r="227" spans="7:7" x14ac:dyDescent="0.25">
      <c r="G227" s="59"/>
    </row>
    <row r="228" spans="7:7" x14ac:dyDescent="0.25">
      <c r="G228" s="59"/>
    </row>
  </sheetData>
  <sheetProtection algorithmName="SHA-512" hashValue="ll/gBu/JqMm0g+He2qPB9DFXiDdlEVcJflzq3F3LK8NYog77wjUTCBqL90V73TmiuPKEPJt6Rn+/VDTs/AXqgA==" saltValue="p7CccZuqrlbpyhXOByicmg==" spinCount="100000" sheet="1" objects="1" scenarios="1"/>
  <pageMargins left="1.1811023622047245" right="0.74803149606299213" top="0.98425196850393704" bottom="0.98425196850393704" header="0" footer="0"/>
  <pageSetup orientation="portrait" r:id="rId1"/>
  <headerFooter alignWithMargins="0">
    <oddHeader>&amp;R&amp;"Arial Narrow,Navadno"&amp;8 &amp;10 33/2015</oddHeader>
    <oddFooter>&amp;C&amp;"Arial,Navadno"&amp;10&amp;P</oddFooter>
  </headerFooter>
  <rowBreaks count="4" manualBreakCount="4">
    <brk id="42" max="5" man="1"/>
    <brk id="80" max="5" man="1"/>
    <brk id="116" max="5" man="1"/>
    <brk id="158" max="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18">
    <tabColor theme="0" tint="-0.499984740745262"/>
  </sheetPr>
  <dimension ref="A1:G100"/>
  <sheetViews>
    <sheetView showZeros="0" view="pageLayout" topLeftCell="A10" zoomScaleNormal="100" zoomScaleSheetLayoutView="100" workbookViewId="0">
      <selection activeCell="I38" sqref="I38"/>
    </sheetView>
  </sheetViews>
  <sheetFormatPr defaultColWidth="12.5703125" defaultRowHeight="15.75" x14ac:dyDescent="0.25"/>
  <cols>
    <col min="1" max="1" width="5.42578125" style="520" customWidth="1"/>
    <col min="2" max="2" width="32.85546875" style="513" customWidth="1"/>
    <col min="3" max="3" width="4.85546875" style="513" customWidth="1"/>
    <col min="4" max="4" width="11.42578125" style="518" customWidth="1"/>
    <col min="5" max="5" width="11.7109375" style="522" customWidth="1"/>
    <col min="6" max="6" width="16.85546875" style="513" customWidth="1"/>
    <col min="7" max="8" width="12.5703125" style="513"/>
    <col min="9" max="9" width="15.85546875" style="513" customWidth="1"/>
    <col min="10" max="16384" width="12.5703125" style="513"/>
  </cols>
  <sheetData>
    <row r="1" spans="1:6" x14ac:dyDescent="0.25">
      <c r="A1" s="58"/>
      <c r="B1" s="55"/>
      <c r="C1" s="55"/>
      <c r="D1" s="70"/>
      <c r="E1" s="140"/>
      <c r="F1" s="55"/>
    </row>
    <row r="2" spans="1:6" x14ac:dyDescent="0.25">
      <c r="A2" s="51" t="s">
        <v>340</v>
      </c>
      <c r="B2" s="53" t="s">
        <v>339</v>
      </c>
      <c r="C2" s="53" t="s">
        <v>338</v>
      </c>
      <c r="D2" s="53" t="s">
        <v>337</v>
      </c>
      <c r="E2" s="503" t="s">
        <v>336</v>
      </c>
      <c r="F2" s="54" t="s">
        <v>335</v>
      </c>
    </row>
    <row r="3" spans="1:6" x14ac:dyDescent="0.25">
      <c r="A3" s="56"/>
      <c r="B3" s="58"/>
      <c r="C3" s="58"/>
      <c r="D3" s="514"/>
      <c r="E3" s="22"/>
      <c r="F3" s="60"/>
    </row>
    <row r="4" spans="1:6" s="516" customFormat="1" ht="15.75" customHeight="1" x14ac:dyDescent="0.25">
      <c r="A4" s="82"/>
      <c r="B4" s="82"/>
      <c r="C4" s="82"/>
      <c r="D4" s="515"/>
      <c r="E4" s="509"/>
      <c r="F4" s="84"/>
    </row>
    <row r="5" spans="1:6" x14ac:dyDescent="0.25">
      <c r="A5" s="481" t="s">
        <v>671</v>
      </c>
      <c r="B5" s="482"/>
      <c r="C5" s="482"/>
      <c r="D5" s="517"/>
      <c r="E5" s="504"/>
      <c r="F5" s="485"/>
    </row>
    <row r="6" spans="1:6" x14ac:dyDescent="0.25">
      <c r="A6" s="58"/>
      <c r="B6" s="55"/>
      <c r="C6" s="55"/>
      <c r="D6" s="514"/>
      <c r="E6" s="22"/>
      <c r="F6" s="60"/>
    </row>
    <row r="7" spans="1:6" x14ac:dyDescent="0.25">
      <c r="A7" s="56">
        <v>1</v>
      </c>
      <c r="B7" s="58" t="s">
        <v>547</v>
      </c>
      <c r="C7" s="58" t="s">
        <v>175</v>
      </c>
      <c r="D7" s="514">
        <v>10</v>
      </c>
      <c r="E7" s="22"/>
      <c r="F7" s="60">
        <f>(D7*E7)</f>
        <v>0</v>
      </c>
    </row>
    <row r="8" spans="1:6" x14ac:dyDescent="0.25">
      <c r="A8" s="56"/>
      <c r="B8" s="58"/>
    </row>
    <row r="9" spans="1:6" x14ac:dyDescent="0.25">
      <c r="A9" s="58"/>
      <c r="B9" s="55"/>
      <c r="C9" s="55"/>
      <c r="D9" s="514"/>
      <c r="E9" s="22"/>
      <c r="F9" s="60"/>
    </row>
    <row r="10" spans="1:6" x14ac:dyDescent="0.25">
      <c r="A10" s="56">
        <v>2</v>
      </c>
      <c r="B10" s="58" t="s">
        <v>546</v>
      </c>
      <c r="C10" s="58" t="s">
        <v>175</v>
      </c>
      <c r="D10" s="514">
        <v>8</v>
      </c>
      <c r="E10" s="22"/>
      <c r="F10" s="60">
        <f>(D10*E10)</f>
        <v>0</v>
      </c>
    </row>
    <row r="11" spans="1:6" x14ac:dyDescent="0.25">
      <c r="A11" s="58"/>
      <c r="B11" s="55"/>
      <c r="C11" s="55"/>
      <c r="D11" s="514"/>
      <c r="E11" s="22"/>
      <c r="F11" s="60"/>
    </row>
    <row r="12" spans="1:6" x14ac:dyDescent="0.25">
      <c r="A12" s="58"/>
      <c r="B12" s="55"/>
      <c r="C12" s="55"/>
      <c r="D12" s="514"/>
      <c r="E12" s="22"/>
      <c r="F12" s="60"/>
    </row>
    <row r="13" spans="1:6" x14ac:dyDescent="0.25">
      <c r="A13" s="56">
        <v>3</v>
      </c>
      <c r="B13" s="58" t="s">
        <v>670</v>
      </c>
      <c r="C13" s="55"/>
      <c r="D13" s="514"/>
      <c r="E13" s="22"/>
      <c r="F13" s="60"/>
    </row>
    <row r="14" spans="1:6" x14ac:dyDescent="0.25">
      <c r="A14" s="56"/>
      <c r="B14" s="58" t="s">
        <v>280</v>
      </c>
    </row>
    <row r="15" spans="1:6" x14ac:dyDescent="0.25">
      <c r="A15" s="56"/>
      <c r="B15" s="58" t="s">
        <v>669</v>
      </c>
      <c r="C15" s="58" t="s">
        <v>187</v>
      </c>
      <c r="D15" s="514">
        <v>365</v>
      </c>
      <c r="E15" s="22"/>
      <c r="F15" s="60">
        <f>(D15*E15)</f>
        <v>0</v>
      </c>
    </row>
    <row r="16" spans="1:6" x14ac:dyDescent="0.25">
      <c r="A16" s="56"/>
      <c r="B16" s="58"/>
      <c r="C16" s="58"/>
      <c r="D16" s="29"/>
      <c r="E16" s="22"/>
      <c r="F16" s="60"/>
    </row>
    <row r="17" spans="1:6" x14ac:dyDescent="0.25">
      <c r="A17" s="58"/>
      <c r="B17" s="58"/>
      <c r="C17" s="58"/>
      <c r="D17" s="514"/>
      <c r="E17" s="22"/>
      <c r="F17" s="60"/>
    </row>
    <row r="18" spans="1:6" x14ac:dyDescent="0.25">
      <c r="A18" s="56">
        <v>4</v>
      </c>
      <c r="B18" s="58" t="s">
        <v>435</v>
      </c>
      <c r="C18" s="58" t="s">
        <v>175</v>
      </c>
      <c r="D18" s="514">
        <v>80</v>
      </c>
      <c r="E18" s="22"/>
      <c r="F18" s="60">
        <f>(D18*E18)</f>
        <v>0</v>
      </c>
    </row>
    <row r="19" spans="1:6" x14ac:dyDescent="0.25">
      <c r="A19" s="56"/>
      <c r="B19" s="58"/>
      <c r="C19" s="55"/>
      <c r="D19" s="70"/>
      <c r="E19" s="140"/>
      <c r="F19" s="55"/>
    </row>
    <row r="20" spans="1:6" x14ac:dyDescent="0.25">
      <c r="A20" s="58"/>
      <c r="B20" s="58"/>
      <c r="C20" s="58"/>
      <c r="D20" s="514"/>
      <c r="E20" s="22"/>
      <c r="F20" s="60"/>
    </row>
    <row r="21" spans="1:6" x14ac:dyDescent="0.25">
      <c r="A21" s="56">
        <v>5</v>
      </c>
      <c r="B21" s="58" t="s">
        <v>668</v>
      </c>
      <c r="C21" s="55"/>
      <c r="D21" s="70"/>
      <c r="E21" s="140"/>
      <c r="F21" s="55"/>
    </row>
    <row r="22" spans="1:6" x14ac:dyDescent="0.25">
      <c r="A22" s="56"/>
      <c r="B22" s="58" t="s">
        <v>667</v>
      </c>
      <c r="C22" s="58" t="s">
        <v>187</v>
      </c>
      <c r="D22" s="514">
        <f>D15</f>
        <v>365</v>
      </c>
      <c r="E22" s="22"/>
      <c r="F22" s="60">
        <f>(D22*E22)</f>
        <v>0</v>
      </c>
    </row>
    <row r="23" spans="1:6" x14ac:dyDescent="0.25">
      <c r="A23" s="58"/>
      <c r="B23" s="58"/>
      <c r="C23" s="58"/>
      <c r="D23" s="514"/>
      <c r="E23" s="22"/>
      <c r="F23" s="60"/>
    </row>
    <row r="24" spans="1:6" x14ac:dyDescent="0.25">
      <c r="A24" s="58"/>
      <c r="B24" s="58"/>
      <c r="C24" s="58"/>
      <c r="D24" s="514"/>
      <c r="E24" s="22"/>
      <c r="F24" s="60"/>
    </row>
    <row r="25" spans="1:6" x14ac:dyDescent="0.25">
      <c r="A25" s="56">
        <v>6</v>
      </c>
      <c r="B25" s="58" t="s">
        <v>545</v>
      </c>
    </row>
    <row r="26" spans="1:6" x14ac:dyDescent="0.25">
      <c r="A26" s="58"/>
      <c r="B26" s="58" t="s">
        <v>544</v>
      </c>
      <c r="C26" s="58" t="s">
        <v>187</v>
      </c>
      <c r="D26" s="514">
        <v>365</v>
      </c>
      <c r="E26" s="22"/>
      <c r="F26" s="60">
        <f>(D26*E26)</f>
        <v>0</v>
      </c>
    </row>
    <row r="27" spans="1:6" x14ac:dyDescent="0.25">
      <c r="A27" s="58"/>
      <c r="B27" s="58"/>
      <c r="C27" s="58"/>
      <c r="D27" s="514"/>
      <c r="E27" s="22"/>
      <c r="F27" s="60"/>
    </row>
    <row r="28" spans="1:6" x14ac:dyDescent="0.25">
      <c r="A28" s="58"/>
      <c r="B28" s="58"/>
      <c r="C28" s="58"/>
      <c r="D28" s="514"/>
      <c r="E28" s="22"/>
      <c r="F28" s="60"/>
    </row>
    <row r="29" spans="1:6" x14ac:dyDescent="0.25">
      <c r="A29" s="56">
        <v>7</v>
      </c>
      <c r="B29" s="58" t="s">
        <v>666</v>
      </c>
    </row>
    <row r="30" spans="1:6" x14ac:dyDescent="0.25">
      <c r="A30" s="56"/>
      <c r="B30" s="58" t="s">
        <v>665</v>
      </c>
      <c r="C30" s="55"/>
      <c r="D30" s="70"/>
      <c r="E30" s="140"/>
      <c r="F30" s="55"/>
    </row>
    <row r="31" spans="1:6" x14ac:dyDescent="0.25">
      <c r="A31" s="56"/>
      <c r="B31" s="58" t="s">
        <v>664</v>
      </c>
      <c r="C31" s="58" t="s">
        <v>187</v>
      </c>
      <c r="D31" s="514">
        <v>365</v>
      </c>
      <c r="E31" s="22"/>
      <c r="F31" s="60">
        <f>(D31*E31)</f>
        <v>0</v>
      </c>
    </row>
    <row r="32" spans="1:6" x14ac:dyDescent="0.25">
      <c r="A32" s="56"/>
      <c r="B32" s="58"/>
      <c r="C32" s="58"/>
      <c r="D32" s="514"/>
      <c r="E32" s="22"/>
      <c r="F32" s="60"/>
    </row>
    <row r="33" spans="1:7" x14ac:dyDescent="0.25">
      <c r="A33" s="56"/>
      <c r="B33" s="58"/>
      <c r="C33" s="58"/>
      <c r="D33" s="514"/>
      <c r="E33" s="22"/>
      <c r="F33" s="60"/>
    </row>
    <row r="34" spans="1:7" x14ac:dyDescent="0.25">
      <c r="A34" s="56">
        <v>8</v>
      </c>
      <c r="B34" s="58" t="s">
        <v>663</v>
      </c>
      <c r="C34" s="55"/>
      <c r="D34" s="514"/>
      <c r="E34" s="22"/>
      <c r="F34" s="60"/>
    </row>
    <row r="35" spans="1:7" ht="18.75" customHeight="1" x14ac:dyDescent="0.25">
      <c r="A35" s="56"/>
      <c r="B35" s="58" t="s">
        <v>662</v>
      </c>
      <c r="C35" s="55"/>
      <c r="D35" s="70"/>
      <c r="E35" s="140"/>
      <c r="F35" s="55"/>
    </row>
    <row r="36" spans="1:7" s="516" customFormat="1" ht="15.75" customHeight="1" x14ac:dyDescent="0.25">
      <c r="A36" s="58"/>
      <c r="B36" s="101" t="s">
        <v>535</v>
      </c>
      <c r="C36" s="58"/>
      <c r="D36" s="514"/>
      <c r="E36" s="22"/>
      <c r="F36" s="60"/>
    </row>
    <row r="37" spans="1:7" s="516" customFormat="1" ht="15" customHeight="1" x14ac:dyDescent="0.25">
      <c r="A37" s="58"/>
      <c r="B37" s="101" t="s">
        <v>534</v>
      </c>
      <c r="C37" s="58" t="s">
        <v>5</v>
      </c>
      <c r="D37" s="514">
        <v>1</v>
      </c>
      <c r="E37" s="22"/>
      <c r="F37" s="60">
        <f>(D37*E37)</f>
        <v>0</v>
      </c>
    </row>
    <row r="38" spans="1:7" x14ac:dyDescent="0.25">
      <c r="A38" s="58"/>
      <c r="B38" s="101"/>
      <c r="C38" s="58"/>
      <c r="D38" s="514"/>
      <c r="E38" s="22"/>
      <c r="F38" s="60"/>
    </row>
    <row r="39" spans="1:7" x14ac:dyDescent="0.25">
      <c r="A39" s="58"/>
      <c r="B39" s="55"/>
      <c r="C39" s="55"/>
      <c r="D39" s="70"/>
      <c r="E39" s="140"/>
      <c r="F39" s="55"/>
    </row>
    <row r="40" spans="1:7" x14ac:dyDescent="0.25">
      <c r="A40" s="495" t="s">
        <v>154</v>
      </c>
      <c r="B40" s="489" t="s">
        <v>661</v>
      </c>
      <c r="C40" s="489" t="s">
        <v>140</v>
      </c>
      <c r="D40" s="519"/>
      <c r="E40" s="507"/>
      <c r="F40" s="491">
        <f>SUM(F7:F38)</f>
        <v>0</v>
      </c>
    </row>
    <row r="41" spans="1:7" x14ac:dyDescent="0.25">
      <c r="A41" s="58"/>
      <c r="B41" s="55"/>
      <c r="C41" s="55"/>
      <c r="D41" s="70"/>
      <c r="E41" s="140"/>
      <c r="F41" s="55"/>
    </row>
    <row r="43" spans="1:7" x14ac:dyDescent="0.25">
      <c r="G43" s="521"/>
    </row>
    <row r="44" spans="1:7" x14ac:dyDescent="0.25">
      <c r="G44" s="521"/>
    </row>
    <row r="45" spans="1:7" x14ac:dyDescent="0.25">
      <c r="G45" s="521"/>
    </row>
    <row r="46" spans="1:7" x14ac:dyDescent="0.25">
      <c r="G46" s="521"/>
    </row>
    <row r="88" spans="7:7" x14ac:dyDescent="0.25">
      <c r="G88" s="521"/>
    </row>
    <row r="93" spans="7:7" x14ac:dyDescent="0.25">
      <c r="G93" s="521"/>
    </row>
    <row r="94" spans="7:7" x14ac:dyDescent="0.25">
      <c r="G94" s="521"/>
    </row>
    <row r="95" spans="7:7" x14ac:dyDescent="0.25">
      <c r="G95" s="521"/>
    </row>
    <row r="96" spans="7:7" x14ac:dyDescent="0.25">
      <c r="G96" s="521"/>
    </row>
    <row r="97" spans="7:7" x14ac:dyDescent="0.25">
      <c r="G97" s="521"/>
    </row>
    <row r="98" spans="7:7" x14ac:dyDescent="0.25">
      <c r="G98" s="521"/>
    </row>
    <row r="99" spans="7:7" x14ac:dyDescent="0.25">
      <c r="G99" s="521"/>
    </row>
    <row r="100" spans="7:7" x14ac:dyDescent="0.25">
      <c r="G100" s="521"/>
    </row>
  </sheetData>
  <sheetProtection algorithmName="SHA-512" hashValue="vNRd0QC0Houq9pP25Gbtr9JuQlLyKmLhN0YQDJExgb338p2kUrR5mPSqlPylqULoVVsye5PyiHKQThvE5kOpvw==" saltValue="hdrvl1+Iexz7noDx+hB2RQ==" spinCount="100000" sheet="1" objects="1" scenarios="1"/>
  <pageMargins left="1.1811023622047245" right="0.74803149606299213" top="0.98425196850393704" bottom="0.98425196850393704" header="0" footer="0"/>
  <pageSetup orientation="portrait" r:id="rId1"/>
  <headerFooter alignWithMargins="0">
    <oddHeader>&amp;R&amp;"Arial Narrow,Navadno"&amp;8 &amp;10 33/2015</oddHeader>
    <oddFooter>&amp;C&amp;"Arial,Navadno"&amp;10&amp;P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18</vt:i4>
      </vt:variant>
      <vt:variant>
        <vt:lpstr>Imenovani obsegi</vt:lpstr>
      </vt:variant>
      <vt:variant>
        <vt:i4>18</vt:i4>
      </vt:variant>
    </vt:vector>
  </HeadingPairs>
  <TitlesOfParts>
    <vt:vector size="36" baseType="lpstr">
      <vt:lpstr>SKUPNA REKAPITULACIJA PROJEKT</vt:lpstr>
      <vt:lpstr>rekapitulacija 1</vt:lpstr>
      <vt:lpstr>Pripravljalna dela</vt:lpstr>
      <vt:lpstr>Fekalni kanal 1</vt:lpstr>
      <vt:lpstr>Fekalni kanal 2</vt:lpstr>
      <vt:lpstr>Fekalni kanal 3</vt:lpstr>
      <vt:lpstr>Fekalni kanal 4</vt:lpstr>
      <vt:lpstr>Tlačni kanal</vt:lpstr>
      <vt:lpstr>Črpališče Č</vt:lpstr>
      <vt:lpstr>NN-priključek novo</vt:lpstr>
      <vt:lpstr>elktro oprema črp</vt:lpstr>
      <vt:lpstr>zaključna dela</vt:lpstr>
      <vt:lpstr>Rekapitulacija 2</vt:lpstr>
      <vt:lpstr>PREDDELA</vt:lpstr>
      <vt:lpstr>F.K.2.0</vt:lpstr>
      <vt:lpstr>F.K.2.1</vt:lpstr>
      <vt:lpstr>F.K.2.2</vt:lpstr>
      <vt:lpstr>Zaključna dela (2)</vt:lpstr>
      <vt:lpstr>'Črpališče Č'!Področje_tiskanja</vt:lpstr>
      <vt:lpstr>F.K.2.0!Področje_tiskanja</vt:lpstr>
      <vt:lpstr>F.K.2.1!Področje_tiskanja</vt:lpstr>
      <vt:lpstr>F.K.2.2!Področje_tiskanja</vt:lpstr>
      <vt:lpstr>'Fekalni kanal 1'!Področje_tiskanja</vt:lpstr>
      <vt:lpstr>PREDDELA!Področje_tiskanja</vt:lpstr>
      <vt:lpstr>'Tlačni kanal'!Področje_tiskanja</vt:lpstr>
      <vt:lpstr>'Zaključna dela (2)'!Področje_tiskanja</vt:lpstr>
      <vt:lpstr>'Črpališče Č'!Tiskanje_naslovov</vt:lpstr>
      <vt:lpstr>F.K.2.0!Tiskanje_naslovov</vt:lpstr>
      <vt:lpstr>F.K.2.1!Tiskanje_naslovov</vt:lpstr>
      <vt:lpstr>F.K.2.2!Tiskanje_naslovov</vt:lpstr>
      <vt:lpstr>'Fekalni kanal 1'!Tiskanje_naslovov</vt:lpstr>
      <vt:lpstr>'Fekalni kanal 2'!Tiskanje_naslovov</vt:lpstr>
      <vt:lpstr>'Fekalni kanal 3'!Tiskanje_naslovov</vt:lpstr>
      <vt:lpstr>'Fekalni kanal 4'!Tiskanje_naslovov</vt:lpstr>
      <vt:lpstr>'Tlačni kanal'!Tiskanje_naslovov</vt:lpstr>
      <vt:lpstr>'Zaključna dela (2)'!Tiskanje_naslovov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Rok Železnik</dc:creator>
  <cp:lastModifiedBy>Teja Božovič Holc</cp:lastModifiedBy>
  <cp:lastPrinted>2020-12-15T07:00:12Z</cp:lastPrinted>
  <dcterms:created xsi:type="dcterms:W3CDTF">2020-10-09T10:26:26Z</dcterms:created>
  <dcterms:modified xsi:type="dcterms:W3CDTF">2020-12-15T07:00:42Z</dcterms:modified>
</cp:coreProperties>
</file>